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sheets/sheet22.xml" ContentType="application/vnd.openxmlformats-officedocument.spreadsheetml.worksheet+xml"/>
  <Override PartName="/xl/worksheets/sheet21.xml" ContentType="application/vnd.openxmlformats-officedocument.spreadsheetml.worksheet+xml"/>
  <Override PartName="/xl/worksheets/sheet20.xml" ContentType="application/vnd.openxmlformats-officedocument.spreadsheetml.worksheet+xml"/>
  <Override PartName="/xl/worksheets/sheet19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theme/theme1.xml" ContentType="application/vnd.openxmlformats-officedocument.theme+xml"/>
  <Override PartName="/xl/worksheets/sheet28.xml" ContentType="application/vnd.openxmlformats-officedocument.spreadsheetml.worksheet+xml"/>
  <Override PartName="/xl/worksheets/sheet27.xml" ContentType="application/vnd.openxmlformats-officedocument.spreadsheetml.worksheet+xml"/>
  <Override PartName="/xl/worksheets/sheet26.xml" ContentType="application/vnd.openxmlformats-officedocument.spreadsheetml.worksheet+xml"/>
  <Override PartName="/xl/worksheets/sheet18.xml" ContentType="application/vnd.openxmlformats-officedocument.spreadsheetml.worksheet+xml"/>
  <Override PartName="/xl/worksheets/sheet17.xml" ContentType="application/vnd.openxmlformats-officedocument.spreadsheetml.worksheet+xml"/>
  <Override PartName="/xl/worksheets/sheet16.xml" ContentType="application/vnd.openxmlformats-officedocument.spreadsheetml.worksheet+xml"/>
  <Override PartName="/xl/worksheets/sheet8.xml" ContentType="application/vnd.openxmlformats-officedocument.spreadsheetml.worksheet+xml"/>
  <Override PartName="/xl/worksheets/sheet7.xml" ContentType="application/vnd.openxmlformats-officedocument.spreadsheetml.worksheet+xml"/>
  <Override PartName="/xl/worksheets/sheet6.xml" ContentType="application/vnd.openxmlformats-officedocument.spreadsheetml.worksheet+xml"/>
  <Override PartName="/xl/worksheets/sheet5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5.xml" ContentType="application/vnd.openxmlformats-officedocument.spreadsheetml.worksheet+xml"/>
  <Override PartName="/xl/sharedStrings.xml" ContentType="application/vnd.openxmlformats-officedocument.spreadsheetml.sharedStrings+xml"/>
  <Override PartName="/xl/worksheets/sheet14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K:\CD - LGBA\Municipalities\07. IYM\2021-22\01. National Publications\Section 71\02. Q2\04. Final\Details per munincipal services\Waste Water\"/>
    </mc:Choice>
  </mc:AlternateContent>
  <bookViews>
    <workbookView xWindow="480" yWindow="60" windowWidth="13275" windowHeight="7170"/>
  </bookViews>
  <sheets>
    <sheet name="Summary" sheetId="28" r:id="rId1"/>
    <sheet name="LIM331" sheetId="1" r:id="rId2"/>
    <sheet name="LIM332" sheetId="2" r:id="rId3"/>
    <sheet name="LIM333" sheetId="3" r:id="rId4"/>
    <sheet name="LIM334" sheetId="4" r:id="rId5"/>
    <sheet name="LIM335" sheetId="5" r:id="rId6"/>
    <sheet name="DC33" sheetId="6" r:id="rId7"/>
    <sheet name="LIM341" sheetId="7" r:id="rId8"/>
    <sheet name="LIM343" sheetId="8" r:id="rId9"/>
    <sheet name="LIM344" sheetId="9" r:id="rId10"/>
    <sheet name="LIM345" sheetId="10" r:id="rId11"/>
    <sheet name="DC34" sheetId="11" r:id="rId12"/>
    <sheet name="LIM351" sheetId="12" r:id="rId13"/>
    <sheet name="LIM353" sheetId="13" r:id="rId14"/>
    <sheet name="LIM354" sheetId="14" r:id="rId15"/>
    <sheet name="LIM355" sheetId="15" r:id="rId16"/>
    <sheet name="DC35" sheetId="16" r:id="rId17"/>
    <sheet name="LIM361" sheetId="17" r:id="rId18"/>
    <sheet name="LIM362" sheetId="18" r:id="rId19"/>
    <sheet name="LIM366" sheetId="19" r:id="rId20"/>
    <sheet name="LIM367" sheetId="20" r:id="rId21"/>
    <sheet name="LIM368" sheetId="21" r:id="rId22"/>
    <sheet name="DC36" sheetId="22" r:id="rId23"/>
    <sheet name="LIM471" sheetId="23" r:id="rId24"/>
    <sheet name="LIM472" sheetId="24" r:id="rId25"/>
    <sheet name="LIM473" sheetId="25" r:id="rId26"/>
    <sheet name="LIM476" sheetId="26" r:id="rId27"/>
    <sheet name="DC47" sheetId="27" r:id="rId28"/>
  </sheets>
  <definedNames>
    <definedName name="_xlnm.Print_Area" localSheetId="6">'DC33'!$A$1:$AA$56</definedName>
    <definedName name="_xlnm.Print_Area" localSheetId="11">'DC34'!$A$1:$AA$56</definedName>
    <definedName name="_xlnm.Print_Area" localSheetId="16">'DC35'!$A$1:$AA$56</definedName>
    <definedName name="_xlnm.Print_Area" localSheetId="22">'DC36'!$A$1:$AA$56</definedName>
    <definedName name="_xlnm.Print_Area" localSheetId="27">'DC47'!$A$1:$AA$56</definedName>
    <definedName name="_xlnm.Print_Area" localSheetId="1">'LIM331'!$A$1:$AA$56</definedName>
    <definedName name="_xlnm.Print_Area" localSheetId="2">'LIM332'!$A$1:$AA$56</definedName>
    <definedName name="_xlnm.Print_Area" localSheetId="3">'LIM333'!$A$1:$AA$56</definedName>
    <definedName name="_xlnm.Print_Area" localSheetId="4">'LIM334'!$A$1:$AA$56</definedName>
    <definedName name="_xlnm.Print_Area" localSheetId="5">'LIM335'!$A$1:$AA$56</definedName>
    <definedName name="_xlnm.Print_Area" localSheetId="7">'LIM341'!$A$1:$AA$56</definedName>
    <definedName name="_xlnm.Print_Area" localSheetId="8">'LIM343'!$A$1:$AA$56</definedName>
    <definedName name="_xlnm.Print_Area" localSheetId="9">'LIM344'!$A$1:$AA$56</definedName>
    <definedName name="_xlnm.Print_Area" localSheetId="10">'LIM345'!$A$1:$AA$56</definedName>
    <definedName name="_xlnm.Print_Area" localSheetId="12">'LIM351'!$A$1:$AA$56</definedName>
    <definedName name="_xlnm.Print_Area" localSheetId="13">'LIM353'!$A$1:$AA$56</definedName>
    <definedName name="_xlnm.Print_Area" localSheetId="14">'LIM354'!$A$1:$AA$56</definedName>
    <definedName name="_xlnm.Print_Area" localSheetId="15">'LIM355'!$A$1:$AA$56</definedName>
    <definedName name="_xlnm.Print_Area" localSheetId="17">'LIM361'!$A$1:$AA$56</definedName>
    <definedName name="_xlnm.Print_Area" localSheetId="18">'LIM362'!$A$1:$AA$56</definedName>
    <definedName name="_xlnm.Print_Area" localSheetId="19">'LIM366'!$A$1:$AA$56</definedName>
    <definedName name="_xlnm.Print_Area" localSheetId="20">'LIM367'!$A$1:$AA$56</definedName>
    <definedName name="_xlnm.Print_Area" localSheetId="21">'LIM368'!$A$1:$AA$56</definedName>
    <definedName name="_xlnm.Print_Area" localSheetId="23">'LIM471'!$A$1:$AA$56</definedName>
    <definedName name="_xlnm.Print_Area" localSheetId="24">'LIM472'!$A$1:$AA$56</definedName>
    <definedName name="_xlnm.Print_Area" localSheetId="25">'LIM473'!$A$1:$AA$56</definedName>
    <definedName name="_xlnm.Print_Area" localSheetId="26">'LIM476'!$A$1:$AA$56</definedName>
    <definedName name="_xlnm.Print_Area" localSheetId="0">Summary!$A$1:$AA$56</definedName>
  </definedNames>
  <calcPr calcId="162913"/>
</workbook>
</file>

<file path=xl/calcChain.xml><?xml version="1.0" encoding="utf-8"?>
<calcChain xmlns="http://schemas.openxmlformats.org/spreadsheetml/2006/main">
  <c r="D41" i="15" l="1"/>
  <c r="D43" i="15" s="1"/>
  <c r="D45" i="15" s="1"/>
  <c r="D47" i="15" s="1"/>
  <c r="T41" i="17"/>
  <c r="T43" i="17" s="1"/>
  <c r="T45" i="17" s="1"/>
  <c r="T47" i="17" s="1"/>
  <c r="N41" i="27"/>
  <c r="N43" i="27" s="1"/>
  <c r="N45" i="27" s="1"/>
  <c r="N47" i="27" s="1"/>
  <c r="O41" i="1"/>
  <c r="O43" i="1" s="1"/>
  <c r="O45" i="1" s="1"/>
  <c r="O47" i="1" s="1"/>
  <c r="G37" i="2"/>
  <c r="G41" i="2" s="1"/>
  <c r="G43" i="2" s="1"/>
  <c r="G45" i="2" s="1"/>
  <c r="G47" i="2" s="1"/>
  <c r="F37" i="3"/>
  <c r="F41" i="3" s="1"/>
  <c r="F43" i="3" s="1"/>
  <c r="F45" i="3" s="1"/>
  <c r="F47" i="3" s="1"/>
  <c r="V37" i="5"/>
  <c r="V41" i="5" s="1"/>
  <c r="V43" i="5" s="1"/>
  <c r="V45" i="5" s="1"/>
  <c r="V47" i="5" s="1"/>
  <c r="N37" i="6"/>
  <c r="N41" i="6" s="1"/>
  <c r="N43" i="6" s="1"/>
  <c r="N45" i="6" s="1"/>
  <c r="N47" i="6" s="1"/>
  <c r="F37" i="7"/>
  <c r="F41" i="7" s="1"/>
  <c r="F43" i="7" s="1"/>
  <c r="F45" i="7" s="1"/>
  <c r="F47" i="7" s="1"/>
  <c r="X37" i="8"/>
  <c r="W37" i="9"/>
  <c r="W41" i="9" s="1"/>
  <c r="W43" i="9" s="1"/>
  <c r="W45" i="9" s="1"/>
  <c r="W47" i="9" s="1"/>
  <c r="O37" i="10"/>
  <c r="O41" i="10" s="1"/>
  <c r="O43" i="10" s="1"/>
  <c r="O45" i="10" s="1"/>
  <c r="O47" i="10" s="1"/>
  <c r="G37" i="11"/>
  <c r="G41" i="11" s="1"/>
  <c r="G43" i="11" s="1"/>
  <c r="G45" i="11" s="1"/>
  <c r="G47" i="11" s="1"/>
  <c r="Y37" i="12"/>
  <c r="Y41" i="12" s="1"/>
  <c r="Y43" i="12" s="1"/>
  <c r="Y45" i="12" s="1"/>
  <c r="Y47" i="12" s="1"/>
  <c r="Q37" i="13"/>
  <c r="Q41" i="13" s="1"/>
  <c r="Q43" i="13" s="1"/>
  <c r="Q45" i="13" s="1"/>
  <c r="Q47" i="13" s="1"/>
  <c r="I37" i="14"/>
  <c r="I41" i="14" s="1"/>
  <c r="I43" i="14" s="1"/>
  <c r="I45" i="14" s="1"/>
  <c r="I47" i="14" s="1"/>
  <c r="Y37" i="16"/>
  <c r="Y41" i="16" s="1"/>
  <c r="Y43" i="16" s="1"/>
  <c r="Y45" i="16" s="1"/>
  <c r="Y47" i="16" s="1"/>
  <c r="Q37" i="17"/>
  <c r="Q41" i="17" s="1"/>
  <c r="Q43" i="17" s="1"/>
  <c r="Q45" i="17" s="1"/>
  <c r="Q47" i="17" s="1"/>
  <c r="I37" i="18"/>
  <c r="I41" i="18" s="1"/>
  <c r="I43" i="18" s="1"/>
  <c r="I45" i="18" s="1"/>
  <c r="I47" i="18" s="1"/>
  <c r="Y37" i="20"/>
  <c r="Y41" i="20" s="1"/>
  <c r="Y43" i="20" s="1"/>
  <c r="Y45" i="20" s="1"/>
  <c r="Y47" i="20" s="1"/>
  <c r="D37" i="20"/>
  <c r="D41" i="20" s="1"/>
  <c r="D43" i="20" s="1"/>
  <c r="D45" i="20" s="1"/>
  <c r="D47" i="20" s="1"/>
  <c r="C37" i="20"/>
  <c r="C41" i="20" s="1"/>
  <c r="C43" i="20" s="1"/>
  <c r="C45" i="20" s="1"/>
  <c r="C47" i="20" s="1"/>
  <c r="U37" i="21"/>
  <c r="U41" i="21" s="1"/>
  <c r="U43" i="21" s="1"/>
  <c r="U45" i="21" s="1"/>
  <c r="U47" i="21" s="1"/>
  <c r="T37" i="21"/>
  <c r="T41" i="21" s="1"/>
  <c r="T43" i="21" s="1"/>
  <c r="T45" i="21" s="1"/>
  <c r="T47" i="21" s="1"/>
  <c r="M37" i="21"/>
  <c r="M41" i="21" s="1"/>
  <c r="M43" i="21" s="1"/>
  <c r="M45" i="21" s="1"/>
  <c r="M47" i="21" s="1"/>
  <c r="L37" i="21"/>
  <c r="L41" i="21" s="1"/>
  <c r="L43" i="21" s="1"/>
  <c r="L45" i="21" s="1"/>
  <c r="L47" i="21" s="1"/>
  <c r="E37" i="21"/>
  <c r="E41" i="21" s="1"/>
  <c r="E43" i="21" s="1"/>
  <c r="E45" i="21" s="1"/>
  <c r="E47" i="21" s="1"/>
  <c r="D37" i="21"/>
  <c r="D41" i="21" s="1"/>
  <c r="D43" i="21" s="1"/>
  <c r="D45" i="21" s="1"/>
  <c r="D47" i="21" s="1"/>
  <c r="U37" i="22"/>
  <c r="U41" i="22" s="1"/>
  <c r="U43" i="22" s="1"/>
  <c r="U45" i="22" s="1"/>
  <c r="U47" i="22" s="1"/>
  <c r="T37" i="22"/>
  <c r="T41" i="22" s="1"/>
  <c r="T43" i="22" s="1"/>
  <c r="T45" i="22" s="1"/>
  <c r="T47" i="22" s="1"/>
  <c r="M37" i="22"/>
  <c r="M41" i="22" s="1"/>
  <c r="M43" i="22" s="1"/>
  <c r="M45" i="22" s="1"/>
  <c r="M47" i="22" s="1"/>
  <c r="L37" i="22"/>
  <c r="L41" i="22" s="1"/>
  <c r="L43" i="22" s="1"/>
  <c r="L45" i="22" s="1"/>
  <c r="L47" i="22" s="1"/>
  <c r="E37" i="22"/>
  <c r="E41" i="22" s="1"/>
  <c r="E43" i="22" s="1"/>
  <c r="E45" i="22" s="1"/>
  <c r="E47" i="22" s="1"/>
  <c r="D37" i="22"/>
  <c r="D41" i="22" s="1"/>
  <c r="D43" i="22" s="1"/>
  <c r="D45" i="22" s="1"/>
  <c r="D47" i="22" s="1"/>
  <c r="U37" i="23"/>
  <c r="U41" i="23" s="1"/>
  <c r="U43" i="23" s="1"/>
  <c r="U45" i="23" s="1"/>
  <c r="U47" i="23" s="1"/>
  <c r="T37" i="23"/>
  <c r="T41" i="23" s="1"/>
  <c r="T43" i="23" s="1"/>
  <c r="T45" i="23" s="1"/>
  <c r="T47" i="23" s="1"/>
  <c r="M37" i="23"/>
  <c r="M41" i="23" s="1"/>
  <c r="M43" i="23" s="1"/>
  <c r="M45" i="23" s="1"/>
  <c r="M47" i="23" s="1"/>
  <c r="L37" i="23"/>
  <c r="L41" i="23" s="1"/>
  <c r="L43" i="23" s="1"/>
  <c r="L45" i="23" s="1"/>
  <c r="L47" i="23" s="1"/>
  <c r="E37" i="23"/>
  <c r="E41" i="23" s="1"/>
  <c r="E43" i="23" s="1"/>
  <c r="E45" i="23" s="1"/>
  <c r="E47" i="23" s="1"/>
  <c r="D37" i="23"/>
  <c r="D41" i="23" s="1"/>
  <c r="D43" i="23" s="1"/>
  <c r="D45" i="23" s="1"/>
  <c r="D47" i="23" s="1"/>
  <c r="U37" i="24"/>
  <c r="U41" i="24" s="1"/>
  <c r="U43" i="24" s="1"/>
  <c r="U45" i="24" s="1"/>
  <c r="U47" i="24" s="1"/>
  <c r="T37" i="24"/>
  <c r="T41" i="24" s="1"/>
  <c r="T43" i="24" s="1"/>
  <c r="T45" i="24" s="1"/>
  <c r="T47" i="24" s="1"/>
  <c r="M37" i="24"/>
  <c r="M41" i="24" s="1"/>
  <c r="M43" i="24" s="1"/>
  <c r="M45" i="24" s="1"/>
  <c r="M47" i="24" s="1"/>
  <c r="L37" i="24"/>
  <c r="L41" i="24" s="1"/>
  <c r="L43" i="24" s="1"/>
  <c r="L45" i="24" s="1"/>
  <c r="L47" i="24" s="1"/>
  <c r="E37" i="24"/>
  <c r="E41" i="24" s="1"/>
  <c r="E43" i="24" s="1"/>
  <c r="E45" i="24" s="1"/>
  <c r="E47" i="24" s="1"/>
  <c r="D37" i="24"/>
  <c r="D41" i="24" s="1"/>
  <c r="D43" i="24" s="1"/>
  <c r="D45" i="24" s="1"/>
  <c r="D47" i="24" s="1"/>
  <c r="V37" i="25"/>
  <c r="V41" i="25" s="1"/>
  <c r="V43" i="25" s="1"/>
  <c r="V45" i="25" s="1"/>
  <c r="V47" i="25" s="1"/>
  <c r="U37" i="25"/>
  <c r="U41" i="25" s="1"/>
  <c r="U43" i="25" s="1"/>
  <c r="U45" i="25" s="1"/>
  <c r="U47" i="25" s="1"/>
  <c r="N37" i="25"/>
  <c r="N41" i="25" s="1"/>
  <c r="N43" i="25" s="1"/>
  <c r="N45" i="25" s="1"/>
  <c r="N47" i="25" s="1"/>
  <c r="M37" i="25"/>
  <c r="M41" i="25" s="1"/>
  <c r="M43" i="25" s="1"/>
  <c r="M45" i="25" s="1"/>
  <c r="M47" i="25" s="1"/>
  <c r="F37" i="25"/>
  <c r="F41" i="25" s="1"/>
  <c r="F43" i="25" s="1"/>
  <c r="F45" i="25" s="1"/>
  <c r="F47" i="25" s="1"/>
  <c r="E37" i="25"/>
  <c r="E41" i="25" s="1"/>
  <c r="E43" i="25" s="1"/>
  <c r="E45" i="25" s="1"/>
  <c r="E47" i="25" s="1"/>
  <c r="V37" i="26"/>
  <c r="V41" i="26" s="1"/>
  <c r="V43" i="26" s="1"/>
  <c r="V45" i="26" s="1"/>
  <c r="V47" i="26" s="1"/>
  <c r="U37" i="26"/>
  <c r="U41" i="26" s="1"/>
  <c r="U43" i="26" s="1"/>
  <c r="U45" i="26" s="1"/>
  <c r="U47" i="26" s="1"/>
  <c r="N37" i="26"/>
  <c r="N41" i="26" s="1"/>
  <c r="N43" i="26" s="1"/>
  <c r="N45" i="26" s="1"/>
  <c r="N47" i="26" s="1"/>
  <c r="M37" i="26"/>
  <c r="M41" i="26" s="1"/>
  <c r="M43" i="26" s="1"/>
  <c r="M45" i="26" s="1"/>
  <c r="M47" i="26" s="1"/>
  <c r="F37" i="26"/>
  <c r="F41" i="26" s="1"/>
  <c r="F43" i="26" s="1"/>
  <c r="F45" i="26" s="1"/>
  <c r="F47" i="26" s="1"/>
  <c r="E37" i="26"/>
  <c r="E41" i="26" s="1"/>
  <c r="E43" i="26" s="1"/>
  <c r="E45" i="26" s="1"/>
  <c r="E47" i="26" s="1"/>
  <c r="V37" i="27"/>
  <c r="V41" i="27" s="1"/>
  <c r="V43" i="27" s="1"/>
  <c r="V45" i="27" s="1"/>
  <c r="V47" i="27" s="1"/>
  <c r="U37" i="27"/>
  <c r="U41" i="27" s="1"/>
  <c r="U43" i="27" s="1"/>
  <c r="U45" i="27" s="1"/>
  <c r="U47" i="27" s="1"/>
  <c r="N37" i="27"/>
  <c r="M37" i="27"/>
  <c r="M41" i="27" s="1"/>
  <c r="M43" i="27" s="1"/>
  <c r="M45" i="27" s="1"/>
  <c r="M47" i="27" s="1"/>
  <c r="F37" i="27"/>
  <c r="F41" i="27" s="1"/>
  <c r="F43" i="27" s="1"/>
  <c r="F45" i="27" s="1"/>
  <c r="F47" i="27" s="1"/>
  <c r="E37" i="27"/>
  <c r="E41" i="27" s="1"/>
  <c r="E43" i="27" s="1"/>
  <c r="E45" i="27" s="1"/>
  <c r="E47" i="27" s="1"/>
  <c r="V37" i="28"/>
  <c r="V41" i="28" s="1"/>
  <c r="V43" i="28" s="1"/>
  <c r="V45" i="28" s="1"/>
  <c r="V47" i="28" s="1"/>
  <c r="U37" i="28"/>
  <c r="U41" i="28" s="1"/>
  <c r="U43" i="28" s="1"/>
  <c r="U45" i="28" s="1"/>
  <c r="U47" i="28" s="1"/>
  <c r="N37" i="28"/>
  <c r="N41" i="28" s="1"/>
  <c r="N43" i="28" s="1"/>
  <c r="N45" i="28" s="1"/>
  <c r="N47" i="28" s="1"/>
  <c r="M37" i="28"/>
  <c r="M41" i="28" s="1"/>
  <c r="M43" i="28" s="1"/>
  <c r="M45" i="28" s="1"/>
  <c r="M47" i="28" s="1"/>
  <c r="F37" i="28"/>
  <c r="F41" i="28" s="1"/>
  <c r="F43" i="28" s="1"/>
  <c r="F45" i="28" s="1"/>
  <c r="F47" i="28" s="1"/>
  <c r="E37" i="28"/>
  <c r="E41" i="28" s="1"/>
  <c r="E43" i="28" s="1"/>
  <c r="E45" i="28" s="1"/>
  <c r="E47" i="28" s="1"/>
  <c r="W37" i="1"/>
  <c r="W41" i="1" s="1"/>
  <c r="W43" i="1" s="1"/>
  <c r="W45" i="1" s="1"/>
  <c r="W47" i="1" s="1"/>
  <c r="V37" i="1"/>
  <c r="V41" i="1" s="1"/>
  <c r="V43" i="1" s="1"/>
  <c r="V45" i="1" s="1"/>
  <c r="V47" i="1" s="1"/>
  <c r="O37" i="1"/>
  <c r="N37" i="1"/>
  <c r="N41" i="1" s="1"/>
  <c r="N43" i="1" s="1"/>
  <c r="N45" i="1" s="1"/>
  <c r="N47" i="1" s="1"/>
  <c r="G37" i="1"/>
  <c r="G41" i="1" s="1"/>
  <c r="G43" i="1" s="1"/>
  <c r="G45" i="1" s="1"/>
  <c r="G47" i="1" s="1"/>
  <c r="F37" i="1"/>
  <c r="F41" i="1" s="1"/>
  <c r="F43" i="1" s="1"/>
  <c r="F45" i="1" s="1"/>
  <c r="F47" i="1" s="1"/>
  <c r="AA35" i="2"/>
  <c r="Y35" i="2"/>
  <c r="X35" i="2"/>
  <c r="Z35" i="2" s="1"/>
  <c r="W35" i="2"/>
  <c r="V35" i="2"/>
  <c r="U35" i="2"/>
  <c r="T35" i="2"/>
  <c r="S35" i="2"/>
  <c r="R35" i="2"/>
  <c r="Q35" i="2"/>
  <c r="P35" i="2"/>
  <c r="O35" i="2"/>
  <c r="N35" i="2"/>
  <c r="N37" i="2" s="1"/>
  <c r="N41" i="2" s="1"/>
  <c r="N43" i="2" s="1"/>
  <c r="N45" i="2" s="1"/>
  <c r="N47" i="2" s="1"/>
  <c r="M35" i="2"/>
  <c r="L35" i="2"/>
  <c r="K35" i="2"/>
  <c r="J35" i="2"/>
  <c r="I35" i="2"/>
  <c r="H35" i="2"/>
  <c r="G35" i="2"/>
  <c r="F35" i="2"/>
  <c r="E35" i="2"/>
  <c r="D35" i="2"/>
  <c r="C35" i="2"/>
  <c r="AA35" i="3"/>
  <c r="Y35" i="3"/>
  <c r="X35" i="3"/>
  <c r="Z35" i="3" s="1"/>
  <c r="W35" i="3"/>
  <c r="V35" i="3"/>
  <c r="U35" i="3"/>
  <c r="T35" i="3"/>
  <c r="S35" i="3"/>
  <c r="R35" i="3"/>
  <c r="Q35" i="3"/>
  <c r="P35" i="3"/>
  <c r="O35" i="3"/>
  <c r="N35" i="3"/>
  <c r="M35" i="3"/>
  <c r="L35" i="3"/>
  <c r="K35" i="3"/>
  <c r="J35" i="3"/>
  <c r="I35" i="3"/>
  <c r="H35" i="3"/>
  <c r="G35" i="3"/>
  <c r="F35" i="3"/>
  <c r="E35" i="3"/>
  <c r="D35" i="3"/>
  <c r="C35" i="3"/>
  <c r="AA35" i="4"/>
  <c r="Y35" i="4"/>
  <c r="X35" i="4"/>
  <c r="Z35" i="4" s="1"/>
  <c r="W35" i="4"/>
  <c r="W37" i="4" s="1"/>
  <c r="W41" i="4" s="1"/>
  <c r="W43" i="4" s="1"/>
  <c r="W45" i="4" s="1"/>
  <c r="W47" i="4" s="1"/>
  <c r="V35" i="4"/>
  <c r="U35" i="4"/>
  <c r="T35" i="4"/>
  <c r="S35" i="4"/>
  <c r="R35" i="4"/>
  <c r="Q35" i="4"/>
  <c r="P35" i="4"/>
  <c r="O35" i="4"/>
  <c r="N35" i="4"/>
  <c r="M35" i="4"/>
  <c r="L35" i="4"/>
  <c r="K35" i="4"/>
  <c r="J35" i="4"/>
  <c r="I35" i="4"/>
  <c r="H35" i="4"/>
  <c r="G35" i="4"/>
  <c r="F35" i="4"/>
  <c r="E35" i="4"/>
  <c r="D35" i="4"/>
  <c r="C35" i="4"/>
  <c r="AA35" i="5"/>
  <c r="Y35" i="5"/>
  <c r="X35" i="5"/>
  <c r="Z35" i="5" s="1"/>
  <c r="W35" i="5"/>
  <c r="V35" i="5"/>
  <c r="U35" i="5"/>
  <c r="T35" i="5"/>
  <c r="S35" i="5"/>
  <c r="R35" i="5"/>
  <c r="Q35" i="5"/>
  <c r="P35" i="5"/>
  <c r="O35" i="5"/>
  <c r="O37" i="5" s="1"/>
  <c r="O41" i="5" s="1"/>
  <c r="O43" i="5" s="1"/>
  <c r="O45" i="5" s="1"/>
  <c r="O47" i="5" s="1"/>
  <c r="N35" i="5"/>
  <c r="M35" i="5"/>
  <c r="L35" i="5"/>
  <c r="K35" i="5"/>
  <c r="J35" i="5"/>
  <c r="I35" i="5"/>
  <c r="H35" i="5"/>
  <c r="G35" i="5"/>
  <c r="F35" i="5"/>
  <c r="E35" i="5"/>
  <c r="D35" i="5"/>
  <c r="C35" i="5"/>
  <c r="AA35" i="6"/>
  <c r="Y35" i="6"/>
  <c r="X35" i="6"/>
  <c r="Z35" i="6" s="1"/>
  <c r="W35" i="6"/>
  <c r="V35" i="6"/>
  <c r="U35" i="6"/>
  <c r="T35" i="6"/>
  <c r="S35" i="6"/>
  <c r="R35" i="6"/>
  <c r="Q35" i="6"/>
  <c r="P35" i="6"/>
  <c r="O35" i="6"/>
  <c r="N35" i="6"/>
  <c r="M35" i="6"/>
  <c r="L35" i="6"/>
  <c r="K35" i="6"/>
  <c r="J35" i="6"/>
  <c r="I35" i="6"/>
  <c r="H35" i="6"/>
  <c r="G35" i="6"/>
  <c r="G37" i="6" s="1"/>
  <c r="G41" i="6" s="1"/>
  <c r="G43" i="6" s="1"/>
  <c r="G45" i="6" s="1"/>
  <c r="G47" i="6" s="1"/>
  <c r="F35" i="6"/>
  <c r="E35" i="6"/>
  <c r="D35" i="6"/>
  <c r="C35" i="6"/>
  <c r="AA35" i="7"/>
  <c r="Y35" i="7"/>
  <c r="X35" i="7"/>
  <c r="Z35" i="7" s="1"/>
  <c r="W35" i="7"/>
  <c r="V35" i="7"/>
  <c r="U35" i="7"/>
  <c r="T35" i="7"/>
  <c r="S35" i="7"/>
  <c r="R35" i="7"/>
  <c r="Q35" i="7"/>
  <c r="P35" i="7"/>
  <c r="O35" i="7"/>
  <c r="N35" i="7"/>
  <c r="M35" i="7"/>
  <c r="L35" i="7"/>
  <c r="K35" i="7"/>
  <c r="J35" i="7"/>
  <c r="I35" i="7"/>
  <c r="H35" i="7"/>
  <c r="G35" i="7"/>
  <c r="F35" i="7"/>
  <c r="E35" i="7"/>
  <c r="D35" i="7"/>
  <c r="C35" i="7"/>
  <c r="AA35" i="8"/>
  <c r="Y35" i="8"/>
  <c r="X35" i="8"/>
  <c r="Z35" i="8" s="1"/>
  <c r="W35" i="8"/>
  <c r="V35" i="8"/>
  <c r="U35" i="8"/>
  <c r="T35" i="8"/>
  <c r="S35" i="8"/>
  <c r="R35" i="8"/>
  <c r="Q35" i="8"/>
  <c r="P35" i="8"/>
  <c r="O35" i="8"/>
  <c r="N35" i="8"/>
  <c r="M35" i="8"/>
  <c r="L35" i="8"/>
  <c r="K35" i="8"/>
  <c r="J35" i="8"/>
  <c r="I35" i="8"/>
  <c r="H35" i="8"/>
  <c r="G35" i="8"/>
  <c r="F35" i="8"/>
  <c r="E35" i="8"/>
  <c r="D35" i="8"/>
  <c r="C35" i="8"/>
  <c r="AA35" i="9"/>
  <c r="Y35" i="9"/>
  <c r="X35" i="9"/>
  <c r="Z35" i="9" s="1"/>
  <c r="W35" i="9"/>
  <c r="V35" i="9"/>
  <c r="U35" i="9"/>
  <c r="T35" i="9"/>
  <c r="S35" i="9"/>
  <c r="R35" i="9"/>
  <c r="Q35" i="9"/>
  <c r="P35" i="9"/>
  <c r="P37" i="9" s="1"/>
  <c r="P41" i="9" s="1"/>
  <c r="P43" i="9" s="1"/>
  <c r="P45" i="9" s="1"/>
  <c r="P47" i="9" s="1"/>
  <c r="O35" i="9"/>
  <c r="N35" i="9"/>
  <c r="M35" i="9"/>
  <c r="L35" i="9"/>
  <c r="K35" i="9"/>
  <c r="J35" i="9"/>
  <c r="I35" i="9"/>
  <c r="H35" i="9"/>
  <c r="G35" i="9"/>
  <c r="F35" i="9"/>
  <c r="E35" i="9"/>
  <c r="D35" i="9"/>
  <c r="C35" i="9"/>
  <c r="AA35" i="10"/>
  <c r="Y35" i="10"/>
  <c r="X35" i="10"/>
  <c r="Z35" i="10" s="1"/>
  <c r="W35" i="10"/>
  <c r="V35" i="10"/>
  <c r="U35" i="10"/>
  <c r="T35" i="10"/>
  <c r="S35" i="10"/>
  <c r="R35" i="10"/>
  <c r="Q35" i="10"/>
  <c r="P35" i="10"/>
  <c r="O35" i="10"/>
  <c r="N35" i="10"/>
  <c r="M35" i="10"/>
  <c r="L35" i="10"/>
  <c r="K35" i="10"/>
  <c r="J35" i="10"/>
  <c r="I35" i="10"/>
  <c r="H35" i="10"/>
  <c r="H37" i="10" s="1"/>
  <c r="H41" i="10" s="1"/>
  <c r="H43" i="10" s="1"/>
  <c r="H45" i="10" s="1"/>
  <c r="H47" i="10" s="1"/>
  <c r="G35" i="10"/>
  <c r="F35" i="10"/>
  <c r="E35" i="10"/>
  <c r="D35" i="10"/>
  <c r="C35" i="10"/>
  <c r="AA35" i="11"/>
  <c r="Y35" i="11"/>
  <c r="X35" i="11"/>
  <c r="Z35" i="11" s="1"/>
  <c r="W35" i="11"/>
  <c r="V35" i="11"/>
  <c r="U35" i="11"/>
  <c r="T35" i="11"/>
  <c r="S35" i="11"/>
  <c r="R35" i="11"/>
  <c r="Q35" i="11"/>
  <c r="P35" i="11"/>
  <c r="O35" i="11"/>
  <c r="N35" i="11"/>
  <c r="M35" i="11"/>
  <c r="L35" i="11"/>
  <c r="K35" i="11"/>
  <c r="J35" i="11"/>
  <c r="I35" i="11"/>
  <c r="H35" i="11"/>
  <c r="G35" i="11"/>
  <c r="F35" i="11"/>
  <c r="E35" i="11"/>
  <c r="D35" i="11"/>
  <c r="C35" i="11"/>
  <c r="AA35" i="12"/>
  <c r="Y35" i="12"/>
  <c r="X35" i="12"/>
  <c r="Z35" i="12" s="1"/>
  <c r="W35" i="12"/>
  <c r="V35" i="12"/>
  <c r="U35" i="12"/>
  <c r="T35" i="12"/>
  <c r="S35" i="12"/>
  <c r="R35" i="12"/>
  <c r="Q35" i="12"/>
  <c r="P35" i="12"/>
  <c r="O35" i="12"/>
  <c r="N35" i="12"/>
  <c r="M35" i="12"/>
  <c r="L35" i="12"/>
  <c r="K35" i="12"/>
  <c r="J35" i="12"/>
  <c r="I35" i="12"/>
  <c r="H35" i="12"/>
  <c r="G35" i="12"/>
  <c r="F35" i="12"/>
  <c r="E35" i="12"/>
  <c r="D35" i="12"/>
  <c r="C35" i="12"/>
  <c r="AA35" i="13"/>
  <c r="Y35" i="13"/>
  <c r="X35" i="13"/>
  <c r="Z35" i="13" s="1"/>
  <c r="W35" i="13"/>
  <c r="V35" i="13"/>
  <c r="U35" i="13"/>
  <c r="T35" i="13"/>
  <c r="S35" i="13"/>
  <c r="R35" i="13"/>
  <c r="Q35" i="13"/>
  <c r="P35" i="13"/>
  <c r="O35" i="13"/>
  <c r="N35" i="13"/>
  <c r="M35" i="13"/>
  <c r="L35" i="13"/>
  <c r="K35" i="13"/>
  <c r="J35" i="13"/>
  <c r="I35" i="13"/>
  <c r="H35" i="13"/>
  <c r="G35" i="13"/>
  <c r="F35" i="13"/>
  <c r="E35" i="13"/>
  <c r="D35" i="13"/>
  <c r="C35" i="13"/>
  <c r="AA35" i="14"/>
  <c r="Y35" i="14"/>
  <c r="X35" i="14"/>
  <c r="Z35" i="14" s="1"/>
  <c r="W35" i="14"/>
  <c r="V35" i="14"/>
  <c r="U35" i="14"/>
  <c r="T35" i="14"/>
  <c r="S35" i="14"/>
  <c r="R35" i="14"/>
  <c r="Q35" i="14"/>
  <c r="P35" i="14"/>
  <c r="P37" i="14" s="1"/>
  <c r="P41" i="14" s="1"/>
  <c r="P43" i="14" s="1"/>
  <c r="P45" i="14" s="1"/>
  <c r="P47" i="14" s="1"/>
  <c r="O35" i="14"/>
  <c r="N35" i="14"/>
  <c r="M35" i="14"/>
  <c r="L35" i="14"/>
  <c r="K35" i="14"/>
  <c r="J35" i="14"/>
  <c r="I35" i="14"/>
  <c r="H35" i="14"/>
  <c r="G35" i="14"/>
  <c r="F35" i="14"/>
  <c r="E35" i="14"/>
  <c r="D35" i="14"/>
  <c r="C35" i="14"/>
  <c r="AA35" i="15"/>
  <c r="Y35" i="15"/>
  <c r="X35" i="15"/>
  <c r="Z35" i="15" s="1"/>
  <c r="W35" i="15"/>
  <c r="V35" i="15"/>
  <c r="U35" i="15"/>
  <c r="T35" i="15"/>
  <c r="S35" i="15"/>
  <c r="R35" i="15"/>
  <c r="Q35" i="15"/>
  <c r="P35" i="15"/>
  <c r="O35" i="15"/>
  <c r="N35" i="15"/>
  <c r="M35" i="15"/>
  <c r="L35" i="15"/>
  <c r="K35" i="15"/>
  <c r="J35" i="15"/>
  <c r="I35" i="15"/>
  <c r="H35" i="15"/>
  <c r="H37" i="15" s="1"/>
  <c r="H41" i="15" s="1"/>
  <c r="H43" i="15" s="1"/>
  <c r="H45" i="15" s="1"/>
  <c r="H47" i="15" s="1"/>
  <c r="G35" i="15"/>
  <c r="F35" i="15"/>
  <c r="E35" i="15"/>
  <c r="D35" i="15"/>
  <c r="C35" i="15"/>
  <c r="AA35" i="16"/>
  <c r="Y35" i="16"/>
  <c r="X35" i="16"/>
  <c r="Z35" i="16" s="1"/>
  <c r="W35" i="16"/>
  <c r="V35" i="16"/>
  <c r="U35" i="16"/>
  <c r="T35" i="16"/>
  <c r="S35" i="16"/>
  <c r="R35" i="16"/>
  <c r="Q35" i="16"/>
  <c r="P35" i="16"/>
  <c r="O35" i="16"/>
  <c r="N35" i="16"/>
  <c r="M35" i="16"/>
  <c r="L35" i="16"/>
  <c r="K35" i="16"/>
  <c r="J35" i="16"/>
  <c r="I35" i="16"/>
  <c r="H35" i="16"/>
  <c r="G35" i="16"/>
  <c r="F35" i="16"/>
  <c r="E35" i="16"/>
  <c r="D35" i="16"/>
  <c r="C35" i="16"/>
  <c r="AA35" i="17"/>
  <c r="Y35" i="17"/>
  <c r="X35" i="17"/>
  <c r="Z35" i="17" s="1"/>
  <c r="W35" i="17"/>
  <c r="V35" i="17"/>
  <c r="U35" i="17"/>
  <c r="T35" i="17"/>
  <c r="S35" i="17"/>
  <c r="R35" i="17"/>
  <c r="Q35" i="17"/>
  <c r="P35" i="17"/>
  <c r="O35" i="17"/>
  <c r="N35" i="17"/>
  <c r="M35" i="17"/>
  <c r="L35" i="17"/>
  <c r="K35" i="17"/>
  <c r="J35" i="17"/>
  <c r="I35" i="17"/>
  <c r="H35" i="17"/>
  <c r="G35" i="17"/>
  <c r="F35" i="17"/>
  <c r="E35" i="17"/>
  <c r="D35" i="17"/>
  <c r="C35" i="17"/>
  <c r="AA35" i="18"/>
  <c r="Y35" i="18"/>
  <c r="X35" i="18"/>
  <c r="Z35" i="18" s="1"/>
  <c r="W35" i="18"/>
  <c r="V35" i="18"/>
  <c r="U35" i="18"/>
  <c r="T35" i="18"/>
  <c r="S35" i="18"/>
  <c r="R35" i="18"/>
  <c r="Q35" i="18"/>
  <c r="P35" i="18"/>
  <c r="P37" i="18" s="1"/>
  <c r="P41" i="18" s="1"/>
  <c r="P43" i="18" s="1"/>
  <c r="P45" i="18" s="1"/>
  <c r="P47" i="18" s="1"/>
  <c r="O35" i="18"/>
  <c r="N35" i="18"/>
  <c r="M35" i="18"/>
  <c r="L35" i="18"/>
  <c r="K35" i="18"/>
  <c r="J35" i="18"/>
  <c r="I35" i="18"/>
  <c r="H35" i="18"/>
  <c r="G35" i="18"/>
  <c r="F35" i="18"/>
  <c r="E35" i="18"/>
  <c r="D35" i="18"/>
  <c r="C35" i="18"/>
  <c r="AA35" i="19"/>
  <c r="Y35" i="19"/>
  <c r="X35" i="19"/>
  <c r="Z35" i="19" s="1"/>
  <c r="W35" i="19"/>
  <c r="V35" i="19"/>
  <c r="U35" i="19"/>
  <c r="T35" i="19"/>
  <c r="S35" i="19"/>
  <c r="R35" i="19"/>
  <c r="Q35" i="19"/>
  <c r="P35" i="19"/>
  <c r="O35" i="19"/>
  <c r="N35" i="19"/>
  <c r="M35" i="19"/>
  <c r="L35" i="19"/>
  <c r="K35" i="19"/>
  <c r="J35" i="19"/>
  <c r="I35" i="19"/>
  <c r="H35" i="19"/>
  <c r="G35" i="19"/>
  <c r="F35" i="19"/>
  <c r="E35" i="19"/>
  <c r="D35" i="19"/>
  <c r="C35" i="19"/>
  <c r="AA35" i="20"/>
  <c r="Y35" i="20"/>
  <c r="X35" i="20"/>
  <c r="Z35" i="20" s="1"/>
  <c r="W35" i="20"/>
  <c r="V35" i="20"/>
  <c r="U35" i="20"/>
  <c r="T35" i="20"/>
  <c r="S35" i="20"/>
  <c r="R35" i="20"/>
  <c r="Q35" i="20"/>
  <c r="P35" i="20"/>
  <c r="O35" i="20"/>
  <c r="N35" i="20"/>
  <c r="M35" i="20"/>
  <c r="L35" i="20"/>
  <c r="K35" i="20"/>
  <c r="J35" i="20"/>
  <c r="I35" i="20"/>
  <c r="H35" i="20"/>
  <c r="G35" i="20"/>
  <c r="F35" i="20"/>
  <c r="E35" i="20"/>
  <c r="D35" i="20"/>
  <c r="C35" i="20"/>
  <c r="AA35" i="21"/>
  <c r="Y35" i="21"/>
  <c r="X35" i="21"/>
  <c r="Z35" i="21" s="1"/>
  <c r="W35" i="21"/>
  <c r="V35" i="21"/>
  <c r="U35" i="21"/>
  <c r="T35" i="21"/>
  <c r="S35" i="21"/>
  <c r="R35" i="21"/>
  <c r="Q35" i="21"/>
  <c r="P35" i="21"/>
  <c r="O35" i="21"/>
  <c r="N35" i="21"/>
  <c r="M35" i="21"/>
  <c r="L35" i="21"/>
  <c r="K35" i="21"/>
  <c r="J35" i="21"/>
  <c r="I35" i="21"/>
  <c r="H35" i="21"/>
  <c r="G35" i="21"/>
  <c r="F35" i="21"/>
  <c r="E35" i="21"/>
  <c r="D35" i="21"/>
  <c r="C35" i="21"/>
  <c r="AA35" i="22"/>
  <c r="Z35" i="22"/>
  <c r="Y35" i="22"/>
  <c r="X35" i="22"/>
  <c r="W35" i="22"/>
  <c r="V35" i="22"/>
  <c r="U35" i="22"/>
  <c r="T35" i="22"/>
  <c r="S35" i="22"/>
  <c r="R35" i="22"/>
  <c r="Q35" i="22"/>
  <c r="P35" i="22"/>
  <c r="O35" i="22"/>
  <c r="N35" i="22"/>
  <c r="M35" i="22"/>
  <c r="L35" i="22"/>
  <c r="K35" i="22"/>
  <c r="J35" i="22"/>
  <c r="I35" i="22"/>
  <c r="H35" i="22"/>
  <c r="G35" i="22"/>
  <c r="F35" i="22"/>
  <c r="E35" i="22"/>
  <c r="D35" i="22"/>
  <c r="C35" i="22"/>
  <c r="AA35" i="23"/>
  <c r="Y35" i="23"/>
  <c r="X35" i="23"/>
  <c r="Z35" i="23" s="1"/>
  <c r="W35" i="23"/>
  <c r="V35" i="23"/>
  <c r="U35" i="23"/>
  <c r="T35" i="23"/>
  <c r="S35" i="23"/>
  <c r="R35" i="23"/>
  <c r="Q35" i="23"/>
  <c r="P35" i="23"/>
  <c r="O35" i="23"/>
  <c r="N35" i="23"/>
  <c r="M35" i="23"/>
  <c r="L35" i="23"/>
  <c r="K35" i="23"/>
  <c r="J35" i="23"/>
  <c r="I35" i="23"/>
  <c r="H35" i="23"/>
  <c r="G35" i="23"/>
  <c r="F35" i="23"/>
  <c r="E35" i="23"/>
  <c r="D35" i="23"/>
  <c r="C35" i="23"/>
  <c r="AA35" i="24"/>
  <c r="Y35" i="24"/>
  <c r="X35" i="24"/>
  <c r="Z35" i="24" s="1"/>
  <c r="W35" i="24"/>
  <c r="V35" i="24"/>
  <c r="U35" i="24"/>
  <c r="T35" i="24"/>
  <c r="S35" i="24"/>
  <c r="R35" i="24"/>
  <c r="Q35" i="24"/>
  <c r="P35" i="24"/>
  <c r="O35" i="24"/>
  <c r="N35" i="24"/>
  <c r="M35" i="24"/>
  <c r="L35" i="24"/>
  <c r="K35" i="24"/>
  <c r="J35" i="24"/>
  <c r="I35" i="24"/>
  <c r="H35" i="24"/>
  <c r="G35" i="24"/>
  <c r="F35" i="24"/>
  <c r="E35" i="24"/>
  <c r="D35" i="24"/>
  <c r="C35" i="24"/>
  <c r="AA35" i="25"/>
  <c r="Y35" i="25"/>
  <c r="X35" i="25"/>
  <c r="Z35" i="25" s="1"/>
  <c r="W35" i="25"/>
  <c r="V35" i="25"/>
  <c r="U35" i="25"/>
  <c r="T35" i="25"/>
  <c r="S35" i="25"/>
  <c r="R35" i="25"/>
  <c r="Q35" i="25"/>
  <c r="P35" i="25"/>
  <c r="O35" i="25"/>
  <c r="N35" i="25"/>
  <c r="M35" i="25"/>
  <c r="L35" i="25"/>
  <c r="K35" i="25"/>
  <c r="J35" i="25"/>
  <c r="I35" i="25"/>
  <c r="H35" i="25"/>
  <c r="G35" i="25"/>
  <c r="F35" i="25"/>
  <c r="E35" i="25"/>
  <c r="D35" i="25"/>
  <c r="C35" i="25"/>
  <c r="AA35" i="26"/>
  <c r="Y35" i="26"/>
  <c r="X35" i="26"/>
  <c r="Z35" i="26" s="1"/>
  <c r="W35" i="26"/>
  <c r="V35" i="26"/>
  <c r="U35" i="26"/>
  <c r="T35" i="26"/>
  <c r="S35" i="26"/>
  <c r="R35" i="26"/>
  <c r="Q35" i="26"/>
  <c r="P35" i="26"/>
  <c r="O35" i="26"/>
  <c r="N35" i="26"/>
  <c r="M35" i="26"/>
  <c r="L35" i="26"/>
  <c r="K35" i="26"/>
  <c r="J35" i="26"/>
  <c r="I35" i="26"/>
  <c r="H35" i="26"/>
  <c r="G35" i="26"/>
  <c r="F35" i="26"/>
  <c r="E35" i="26"/>
  <c r="D35" i="26"/>
  <c r="C35" i="26"/>
  <c r="AA35" i="27"/>
  <c r="Y35" i="27"/>
  <c r="X35" i="27"/>
  <c r="Z35" i="27" s="1"/>
  <c r="W35" i="27"/>
  <c r="V35" i="27"/>
  <c r="U35" i="27"/>
  <c r="T35" i="27"/>
  <c r="S35" i="27"/>
  <c r="R35" i="27"/>
  <c r="Q35" i="27"/>
  <c r="P35" i="27"/>
  <c r="O35" i="27"/>
  <c r="N35" i="27"/>
  <c r="M35" i="27"/>
  <c r="L35" i="27"/>
  <c r="K35" i="27"/>
  <c r="J35" i="27"/>
  <c r="I35" i="27"/>
  <c r="H35" i="27"/>
  <c r="G35" i="27"/>
  <c r="F35" i="27"/>
  <c r="E35" i="27"/>
  <c r="D35" i="27"/>
  <c r="C35" i="27"/>
  <c r="AA35" i="28"/>
  <c r="Y35" i="28"/>
  <c r="X35" i="28"/>
  <c r="W35" i="28"/>
  <c r="V35" i="28"/>
  <c r="U35" i="28"/>
  <c r="T35" i="28"/>
  <c r="S35" i="28"/>
  <c r="R35" i="28"/>
  <c r="Q35" i="28"/>
  <c r="P35" i="28"/>
  <c r="O35" i="28"/>
  <c r="N35" i="28"/>
  <c r="M35" i="28"/>
  <c r="L35" i="28"/>
  <c r="K35" i="28"/>
  <c r="J35" i="28"/>
  <c r="I35" i="28"/>
  <c r="H35" i="28"/>
  <c r="G35" i="28"/>
  <c r="F35" i="28"/>
  <c r="E35" i="28"/>
  <c r="D35" i="28"/>
  <c r="C35" i="28"/>
  <c r="AA35" i="1"/>
  <c r="Y35" i="1"/>
  <c r="X35" i="1"/>
  <c r="Z35" i="1" s="1"/>
  <c r="W35" i="1"/>
  <c r="V35" i="1"/>
  <c r="U35" i="1"/>
  <c r="T35" i="1"/>
  <c r="S35" i="1"/>
  <c r="R35" i="1"/>
  <c r="Q35" i="1"/>
  <c r="P35" i="1"/>
  <c r="O35" i="1"/>
  <c r="N35" i="1"/>
  <c r="M35" i="1"/>
  <c r="L35" i="1"/>
  <c r="K35" i="1"/>
  <c r="J35" i="1"/>
  <c r="I35" i="1"/>
  <c r="H35" i="1"/>
  <c r="G35" i="1"/>
  <c r="F35" i="1"/>
  <c r="E35" i="1"/>
  <c r="D35" i="1"/>
  <c r="C35" i="1"/>
  <c r="AA21" i="2"/>
  <c r="AA37" i="2" s="1"/>
  <c r="AA41" i="2" s="1"/>
  <c r="AA43" i="2" s="1"/>
  <c r="AA45" i="2" s="1"/>
  <c r="AA47" i="2" s="1"/>
  <c r="Y21" i="2"/>
  <c r="Y37" i="2" s="1"/>
  <c r="Y41" i="2" s="1"/>
  <c r="Y43" i="2" s="1"/>
  <c r="Y45" i="2" s="1"/>
  <c r="Y47" i="2" s="1"/>
  <c r="X21" i="2"/>
  <c r="Z21" i="2" s="1"/>
  <c r="W21" i="2"/>
  <c r="W37" i="2" s="1"/>
  <c r="W41" i="2" s="1"/>
  <c r="W43" i="2" s="1"/>
  <c r="W45" i="2" s="1"/>
  <c r="W47" i="2" s="1"/>
  <c r="V21" i="2"/>
  <c r="V37" i="2" s="1"/>
  <c r="V41" i="2" s="1"/>
  <c r="V43" i="2" s="1"/>
  <c r="V45" i="2" s="1"/>
  <c r="V47" i="2" s="1"/>
  <c r="U21" i="2"/>
  <c r="U37" i="2" s="1"/>
  <c r="U41" i="2" s="1"/>
  <c r="U43" i="2" s="1"/>
  <c r="U45" i="2" s="1"/>
  <c r="U47" i="2" s="1"/>
  <c r="T21" i="2"/>
  <c r="T37" i="2" s="1"/>
  <c r="T41" i="2" s="1"/>
  <c r="T43" i="2" s="1"/>
  <c r="T45" i="2" s="1"/>
  <c r="T47" i="2" s="1"/>
  <c r="S21" i="2"/>
  <c r="S37" i="2" s="1"/>
  <c r="S41" i="2" s="1"/>
  <c r="S43" i="2" s="1"/>
  <c r="S45" i="2" s="1"/>
  <c r="S47" i="2" s="1"/>
  <c r="R21" i="2"/>
  <c r="R37" i="2" s="1"/>
  <c r="R41" i="2" s="1"/>
  <c r="R43" i="2" s="1"/>
  <c r="R45" i="2" s="1"/>
  <c r="R47" i="2" s="1"/>
  <c r="Q21" i="2"/>
  <c r="Q37" i="2" s="1"/>
  <c r="Q41" i="2" s="1"/>
  <c r="Q43" i="2" s="1"/>
  <c r="Q45" i="2" s="1"/>
  <c r="Q47" i="2" s="1"/>
  <c r="P21" i="2"/>
  <c r="P37" i="2" s="1"/>
  <c r="P41" i="2" s="1"/>
  <c r="P43" i="2" s="1"/>
  <c r="P45" i="2" s="1"/>
  <c r="P47" i="2" s="1"/>
  <c r="O21" i="2"/>
  <c r="O37" i="2" s="1"/>
  <c r="O41" i="2" s="1"/>
  <c r="O43" i="2" s="1"/>
  <c r="O45" i="2" s="1"/>
  <c r="O47" i="2" s="1"/>
  <c r="N21" i="2"/>
  <c r="M21" i="2"/>
  <c r="M37" i="2" s="1"/>
  <c r="M41" i="2" s="1"/>
  <c r="M43" i="2" s="1"/>
  <c r="M45" i="2" s="1"/>
  <c r="M47" i="2" s="1"/>
  <c r="L21" i="2"/>
  <c r="L37" i="2" s="1"/>
  <c r="L41" i="2" s="1"/>
  <c r="L43" i="2" s="1"/>
  <c r="L45" i="2" s="1"/>
  <c r="L47" i="2" s="1"/>
  <c r="K21" i="2"/>
  <c r="K37" i="2" s="1"/>
  <c r="K41" i="2" s="1"/>
  <c r="K43" i="2" s="1"/>
  <c r="K45" i="2" s="1"/>
  <c r="K47" i="2" s="1"/>
  <c r="J21" i="2"/>
  <c r="J37" i="2" s="1"/>
  <c r="J41" i="2" s="1"/>
  <c r="J43" i="2" s="1"/>
  <c r="J45" i="2" s="1"/>
  <c r="J47" i="2" s="1"/>
  <c r="I21" i="2"/>
  <c r="I37" i="2" s="1"/>
  <c r="I41" i="2" s="1"/>
  <c r="I43" i="2" s="1"/>
  <c r="I45" i="2" s="1"/>
  <c r="I47" i="2" s="1"/>
  <c r="H21" i="2"/>
  <c r="H37" i="2" s="1"/>
  <c r="H41" i="2" s="1"/>
  <c r="H43" i="2" s="1"/>
  <c r="H45" i="2" s="1"/>
  <c r="H47" i="2" s="1"/>
  <c r="G21" i="2"/>
  <c r="F21" i="2"/>
  <c r="F37" i="2" s="1"/>
  <c r="F41" i="2" s="1"/>
  <c r="F43" i="2" s="1"/>
  <c r="F45" i="2" s="1"/>
  <c r="F47" i="2" s="1"/>
  <c r="E21" i="2"/>
  <c r="E37" i="2" s="1"/>
  <c r="E41" i="2" s="1"/>
  <c r="E43" i="2" s="1"/>
  <c r="E45" i="2" s="1"/>
  <c r="E47" i="2" s="1"/>
  <c r="D21" i="2"/>
  <c r="D37" i="2" s="1"/>
  <c r="D41" i="2" s="1"/>
  <c r="D43" i="2" s="1"/>
  <c r="D45" i="2" s="1"/>
  <c r="D47" i="2" s="1"/>
  <c r="C21" i="2"/>
  <c r="C37" i="2" s="1"/>
  <c r="C41" i="2" s="1"/>
  <c r="C43" i="2" s="1"/>
  <c r="C45" i="2" s="1"/>
  <c r="C47" i="2" s="1"/>
  <c r="AA21" i="3"/>
  <c r="AA37" i="3" s="1"/>
  <c r="AA41" i="3" s="1"/>
  <c r="AA43" i="3" s="1"/>
  <c r="AA45" i="3" s="1"/>
  <c r="AA47" i="3" s="1"/>
  <c r="Z21" i="3"/>
  <c r="Y21" i="3"/>
  <c r="Y37" i="3" s="1"/>
  <c r="Y41" i="3" s="1"/>
  <c r="Y43" i="3" s="1"/>
  <c r="Y45" i="3" s="1"/>
  <c r="Y47" i="3" s="1"/>
  <c r="X21" i="3"/>
  <c r="W21" i="3"/>
  <c r="W37" i="3" s="1"/>
  <c r="W41" i="3" s="1"/>
  <c r="W43" i="3" s="1"/>
  <c r="W45" i="3" s="1"/>
  <c r="W47" i="3" s="1"/>
  <c r="V21" i="3"/>
  <c r="V37" i="3" s="1"/>
  <c r="V41" i="3" s="1"/>
  <c r="V43" i="3" s="1"/>
  <c r="V45" i="3" s="1"/>
  <c r="V47" i="3" s="1"/>
  <c r="U21" i="3"/>
  <c r="U37" i="3" s="1"/>
  <c r="U41" i="3" s="1"/>
  <c r="U43" i="3" s="1"/>
  <c r="U45" i="3" s="1"/>
  <c r="U47" i="3" s="1"/>
  <c r="T21" i="3"/>
  <c r="T37" i="3" s="1"/>
  <c r="T41" i="3" s="1"/>
  <c r="T43" i="3" s="1"/>
  <c r="T45" i="3" s="1"/>
  <c r="T47" i="3" s="1"/>
  <c r="S21" i="3"/>
  <c r="S37" i="3" s="1"/>
  <c r="S41" i="3" s="1"/>
  <c r="S43" i="3" s="1"/>
  <c r="S45" i="3" s="1"/>
  <c r="S47" i="3" s="1"/>
  <c r="R21" i="3"/>
  <c r="R37" i="3" s="1"/>
  <c r="R41" i="3" s="1"/>
  <c r="R43" i="3" s="1"/>
  <c r="R45" i="3" s="1"/>
  <c r="R47" i="3" s="1"/>
  <c r="Q21" i="3"/>
  <c r="Q37" i="3" s="1"/>
  <c r="Q41" i="3" s="1"/>
  <c r="Q43" i="3" s="1"/>
  <c r="Q45" i="3" s="1"/>
  <c r="Q47" i="3" s="1"/>
  <c r="P21" i="3"/>
  <c r="O21" i="3"/>
  <c r="O37" i="3" s="1"/>
  <c r="O41" i="3" s="1"/>
  <c r="O43" i="3" s="1"/>
  <c r="O45" i="3" s="1"/>
  <c r="O47" i="3" s="1"/>
  <c r="N21" i="3"/>
  <c r="N37" i="3" s="1"/>
  <c r="N41" i="3" s="1"/>
  <c r="N43" i="3" s="1"/>
  <c r="N45" i="3" s="1"/>
  <c r="N47" i="3" s="1"/>
  <c r="M21" i="3"/>
  <c r="M37" i="3" s="1"/>
  <c r="M41" i="3" s="1"/>
  <c r="M43" i="3" s="1"/>
  <c r="M45" i="3" s="1"/>
  <c r="M47" i="3" s="1"/>
  <c r="L21" i="3"/>
  <c r="L37" i="3" s="1"/>
  <c r="L41" i="3" s="1"/>
  <c r="L43" i="3" s="1"/>
  <c r="L45" i="3" s="1"/>
  <c r="L47" i="3" s="1"/>
  <c r="K21" i="3"/>
  <c r="K37" i="3" s="1"/>
  <c r="K41" i="3" s="1"/>
  <c r="K43" i="3" s="1"/>
  <c r="K45" i="3" s="1"/>
  <c r="K47" i="3" s="1"/>
  <c r="J21" i="3"/>
  <c r="J37" i="3" s="1"/>
  <c r="J41" i="3" s="1"/>
  <c r="J43" i="3" s="1"/>
  <c r="J45" i="3" s="1"/>
  <c r="J47" i="3" s="1"/>
  <c r="I21" i="3"/>
  <c r="I37" i="3" s="1"/>
  <c r="I41" i="3" s="1"/>
  <c r="I43" i="3" s="1"/>
  <c r="I45" i="3" s="1"/>
  <c r="I47" i="3" s="1"/>
  <c r="H21" i="3"/>
  <c r="G21" i="3"/>
  <c r="G37" i="3" s="1"/>
  <c r="G41" i="3" s="1"/>
  <c r="G43" i="3" s="1"/>
  <c r="G45" i="3" s="1"/>
  <c r="G47" i="3" s="1"/>
  <c r="F21" i="3"/>
  <c r="E21" i="3"/>
  <c r="E37" i="3" s="1"/>
  <c r="E41" i="3" s="1"/>
  <c r="E43" i="3" s="1"/>
  <c r="E45" i="3" s="1"/>
  <c r="E47" i="3" s="1"/>
  <c r="D21" i="3"/>
  <c r="D37" i="3" s="1"/>
  <c r="D41" i="3" s="1"/>
  <c r="D43" i="3" s="1"/>
  <c r="D45" i="3" s="1"/>
  <c r="D47" i="3" s="1"/>
  <c r="C21" i="3"/>
  <c r="C37" i="3" s="1"/>
  <c r="C41" i="3" s="1"/>
  <c r="C43" i="3" s="1"/>
  <c r="C45" i="3" s="1"/>
  <c r="C47" i="3" s="1"/>
  <c r="AA21" i="4"/>
  <c r="AA37" i="4" s="1"/>
  <c r="AA41" i="4" s="1"/>
  <c r="AA43" i="4" s="1"/>
  <c r="AA45" i="4" s="1"/>
  <c r="AA47" i="4" s="1"/>
  <c r="Y21" i="4"/>
  <c r="Y37" i="4" s="1"/>
  <c r="Y41" i="4" s="1"/>
  <c r="Y43" i="4" s="1"/>
  <c r="Y45" i="4" s="1"/>
  <c r="Y47" i="4" s="1"/>
  <c r="X21" i="4"/>
  <c r="Z21" i="4" s="1"/>
  <c r="W21" i="4"/>
  <c r="V21" i="4"/>
  <c r="V37" i="4" s="1"/>
  <c r="V41" i="4" s="1"/>
  <c r="V43" i="4" s="1"/>
  <c r="V45" i="4" s="1"/>
  <c r="V47" i="4" s="1"/>
  <c r="U21" i="4"/>
  <c r="U37" i="4" s="1"/>
  <c r="U41" i="4" s="1"/>
  <c r="U43" i="4" s="1"/>
  <c r="U45" i="4" s="1"/>
  <c r="U47" i="4" s="1"/>
  <c r="T21" i="4"/>
  <c r="T37" i="4" s="1"/>
  <c r="T41" i="4" s="1"/>
  <c r="T43" i="4" s="1"/>
  <c r="T45" i="4" s="1"/>
  <c r="T47" i="4" s="1"/>
  <c r="S21" i="4"/>
  <c r="S37" i="4" s="1"/>
  <c r="S41" i="4" s="1"/>
  <c r="S43" i="4" s="1"/>
  <c r="S45" i="4" s="1"/>
  <c r="S47" i="4" s="1"/>
  <c r="R21" i="4"/>
  <c r="R37" i="4" s="1"/>
  <c r="R41" i="4" s="1"/>
  <c r="R43" i="4" s="1"/>
  <c r="R45" i="4" s="1"/>
  <c r="R47" i="4" s="1"/>
  <c r="Q21" i="4"/>
  <c r="Q37" i="4" s="1"/>
  <c r="Q41" i="4" s="1"/>
  <c r="Q43" i="4" s="1"/>
  <c r="Q45" i="4" s="1"/>
  <c r="Q47" i="4" s="1"/>
  <c r="P21" i="4"/>
  <c r="O21" i="4"/>
  <c r="O37" i="4" s="1"/>
  <c r="O41" i="4" s="1"/>
  <c r="O43" i="4" s="1"/>
  <c r="O45" i="4" s="1"/>
  <c r="O47" i="4" s="1"/>
  <c r="N21" i="4"/>
  <c r="N37" i="4" s="1"/>
  <c r="N41" i="4" s="1"/>
  <c r="N43" i="4" s="1"/>
  <c r="N45" i="4" s="1"/>
  <c r="N47" i="4" s="1"/>
  <c r="M21" i="4"/>
  <c r="M37" i="4" s="1"/>
  <c r="M41" i="4" s="1"/>
  <c r="M43" i="4" s="1"/>
  <c r="M45" i="4" s="1"/>
  <c r="M47" i="4" s="1"/>
  <c r="L21" i="4"/>
  <c r="L37" i="4" s="1"/>
  <c r="L41" i="4" s="1"/>
  <c r="L43" i="4" s="1"/>
  <c r="L45" i="4" s="1"/>
  <c r="L47" i="4" s="1"/>
  <c r="K21" i="4"/>
  <c r="K37" i="4" s="1"/>
  <c r="K41" i="4" s="1"/>
  <c r="K43" i="4" s="1"/>
  <c r="K45" i="4" s="1"/>
  <c r="K47" i="4" s="1"/>
  <c r="J21" i="4"/>
  <c r="J37" i="4" s="1"/>
  <c r="J41" i="4" s="1"/>
  <c r="J43" i="4" s="1"/>
  <c r="J45" i="4" s="1"/>
  <c r="J47" i="4" s="1"/>
  <c r="I21" i="4"/>
  <c r="I37" i="4" s="1"/>
  <c r="I41" i="4" s="1"/>
  <c r="I43" i="4" s="1"/>
  <c r="I45" i="4" s="1"/>
  <c r="I47" i="4" s="1"/>
  <c r="H21" i="4"/>
  <c r="G21" i="4"/>
  <c r="G37" i="4" s="1"/>
  <c r="G41" i="4" s="1"/>
  <c r="G43" i="4" s="1"/>
  <c r="G45" i="4" s="1"/>
  <c r="G47" i="4" s="1"/>
  <c r="F21" i="4"/>
  <c r="X37" i="4" s="1"/>
  <c r="E21" i="4"/>
  <c r="E37" i="4" s="1"/>
  <c r="E41" i="4" s="1"/>
  <c r="E43" i="4" s="1"/>
  <c r="E45" i="4" s="1"/>
  <c r="E47" i="4" s="1"/>
  <c r="D21" i="4"/>
  <c r="D37" i="4" s="1"/>
  <c r="D41" i="4" s="1"/>
  <c r="D43" i="4" s="1"/>
  <c r="D45" i="4" s="1"/>
  <c r="D47" i="4" s="1"/>
  <c r="C21" i="4"/>
  <c r="C37" i="4" s="1"/>
  <c r="C41" i="4" s="1"/>
  <c r="C43" i="4" s="1"/>
  <c r="C45" i="4" s="1"/>
  <c r="C47" i="4" s="1"/>
  <c r="AA21" i="5"/>
  <c r="AA37" i="5" s="1"/>
  <c r="AA41" i="5" s="1"/>
  <c r="AA43" i="5" s="1"/>
  <c r="AA45" i="5" s="1"/>
  <c r="AA47" i="5" s="1"/>
  <c r="Y21" i="5"/>
  <c r="Y37" i="5" s="1"/>
  <c r="Y41" i="5" s="1"/>
  <c r="Y43" i="5" s="1"/>
  <c r="Y45" i="5" s="1"/>
  <c r="Y47" i="5" s="1"/>
  <c r="X21" i="5"/>
  <c r="Z21" i="5" s="1"/>
  <c r="W21" i="5"/>
  <c r="W37" i="5" s="1"/>
  <c r="W41" i="5" s="1"/>
  <c r="W43" i="5" s="1"/>
  <c r="W45" i="5" s="1"/>
  <c r="W47" i="5" s="1"/>
  <c r="V21" i="5"/>
  <c r="U21" i="5"/>
  <c r="U37" i="5" s="1"/>
  <c r="U41" i="5" s="1"/>
  <c r="U43" i="5" s="1"/>
  <c r="U45" i="5" s="1"/>
  <c r="U47" i="5" s="1"/>
  <c r="T21" i="5"/>
  <c r="T37" i="5" s="1"/>
  <c r="T41" i="5" s="1"/>
  <c r="T43" i="5" s="1"/>
  <c r="T45" i="5" s="1"/>
  <c r="T47" i="5" s="1"/>
  <c r="S21" i="5"/>
  <c r="S37" i="5" s="1"/>
  <c r="S41" i="5" s="1"/>
  <c r="S43" i="5" s="1"/>
  <c r="S45" i="5" s="1"/>
  <c r="S47" i="5" s="1"/>
  <c r="R21" i="5"/>
  <c r="R37" i="5" s="1"/>
  <c r="R41" i="5" s="1"/>
  <c r="R43" i="5" s="1"/>
  <c r="R45" i="5" s="1"/>
  <c r="R47" i="5" s="1"/>
  <c r="Q21" i="5"/>
  <c r="Q37" i="5" s="1"/>
  <c r="Q41" i="5" s="1"/>
  <c r="Q43" i="5" s="1"/>
  <c r="Q45" i="5" s="1"/>
  <c r="Q47" i="5" s="1"/>
  <c r="P21" i="5"/>
  <c r="O21" i="5"/>
  <c r="N21" i="5"/>
  <c r="N37" i="5" s="1"/>
  <c r="N41" i="5" s="1"/>
  <c r="N43" i="5" s="1"/>
  <c r="N45" i="5" s="1"/>
  <c r="N47" i="5" s="1"/>
  <c r="M21" i="5"/>
  <c r="M37" i="5" s="1"/>
  <c r="M41" i="5" s="1"/>
  <c r="M43" i="5" s="1"/>
  <c r="M45" i="5" s="1"/>
  <c r="M47" i="5" s="1"/>
  <c r="L21" i="5"/>
  <c r="L37" i="5" s="1"/>
  <c r="L41" i="5" s="1"/>
  <c r="L43" i="5" s="1"/>
  <c r="L45" i="5" s="1"/>
  <c r="L47" i="5" s="1"/>
  <c r="K21" i="5"/>
  <c r="K37" i="5" s="1"/>
  <c r="K41" i="5" s="1"/>
  <c r="K43" i="5" s="1"/>
  <c r="K45" i="5" s="1"/>
  <c r="K47" i="5" s="1"/>
  <c r="J21" i="5"/>
  <c r="J37" i="5" s="1"/>
  <c r="J41" i="5" s="1"/>
  <c r="J43" i="5" s="1"/>
  <c r="J45" i="5" s="1"/>
  <c r="J47" i="5" s="1"/>
  <c r="I21" i="5"/>
  <c r="I37" i="5" s="1"/>
  <c r="I41" i="5" s="1"/>
  <c r="I43" i="5" s="1"/>
  <c r="I45" i="5" s="1"/>
  <c r="I47" i="5" s="1"/>
  <c r="H21" i="5"/>
  <c r="G21" i="5"/>
  <c r="G37" i="5" s="1"/>
  <c r="G41" i="5" s="1"/>
  <c r="G43" i="5" s="1"/>
  <c r="G45" i="5" s="1"/>
  <c r="G47" i="5" s="1"/>
  <c r="F21" i="5"/>
  <c r="X37" i="5" s="1"/>
  <c r="E21" i="5"/>
  <c r="E37" i="5" s="1"/>
  <c r="E41" i="5" s="1"/>
  <c r="E43" i="5" s="1"/>
  <c r="E45" i="5" s="1"/>
  <c r="E47" i="5" s="1"/>
  <c r="D21" i="5"/>
  <c r="D37" i="5" s="1"/>
  <c r="D41" i="5" s="1"/>
  <c r="D43" i="5" s="1"/>
  <c r="D45" i="5" s="1"/>
  <c r="D47" i="5" s="1"/>
  <c r="C21" i="5"/>
  <c r="C37" i="5" s="1"/>
  <c r="C41" i="5" s="1"/>
  <c r="C43" i="5" s="1"/>
  <c r="C45" i="5" s="1"/>
  <c r="C47" i="5" s="1"/>
  <c r="AA21" i="6"/>
  <c r="AA37" i="6" s="1"/>
  <c r="AA41" i="6" s="1"/>
  <c r="AA43" i="6" s="1"/>
  <c r="AA45" i="6" s="1"/>
  <c r="AA47" i="6" s="1"/>
  <c r="Y21" i="6"/>
  <c r="X21" i="6"/>
  <c r="W21" i="6"/>
  <c r="W37" i="6" s="1"/>
  <c r="W41" i="6" s="1"/>
  <c r="W43" i="6" s="1"/>
  <c r="W45" i="6" s="1"/>
  <c r="W47" i="6" s="1"/>
  <c r="V21" i="6"/>
  <c r="V37" i="6" s="1"/>
  <c r="V41" i="6" s="1"/>
  <c r="V43" i="6" s="1"/>
  <c r="V45" i="6" s="1"/>
  <c r="V47" i="6" s="1"/>
  <c r="U21" i="6"/>
  <c r="U37" i="6" s="1"/>
  <c r="U41" i="6" s="1"/>
  <c r="U43" i="6" s="1"/>
  <c r="U45" i="6" s="1"/>
  <c r="U47" i="6" s="1"/>
  <c r="T21" i="6"/>
  <c r="T37" i="6" s="1"/>
  <c r="T41" i="6" s="1"/>
  <c r="T43" i="6" s="1"/>
  <c r="T45" i="6" s="1"/>
  <c r="T47" i="6" s="1"/>
  <c r="S21" i="6"/>
  <c r="S37" i="6" s="1"/>
  <c r="S41" i="6" s="1"/>
  <c r="S43" i="6" s="1"/>
  <c r="S45" i="6" s="1"/>
  <c r="S47" i="6" s="1"/>
  <c r="R21" i="6"/>
  <c r="R37" i="6" s="1"/>
  <c r="R41" i="6" s="1"/>
  <c r="R43" i="6" s="1"/>
  <c r="R45" i="6" s="1"/>
  <c r="R47" i="6" s="1"/>
  <c r="Q21" i="6"/>
  <c r="Q37" i="6" s="1"/>
  <c r="Q41" i="6" s="1"/>
  <c r="Q43" i="6" s="1"/>
  <c r="Q45" i="6" s="1"/>
  <c r="Q47" i="6" s="1"/>
  <c r="P21" i="6"/>
  <c r="O21" i="6"/>
  <c r="O37" i="6" s="1"/>
  <c r="O41" i="6" s="1"/>
  <c r="O43" i="6" s="1"/>
  <c r="O45" i="6" s="1"/>
  <c r="O47" i="6" s="1"/>
  <c r="N21" i="6"/>
  <c r="M21" i="6"/>
  <c r="M37" i="6" s="1"/>
  <c r="M41" i="6" s="1"/>
  <c r="M43" i="6" s="1"/>
  <c r="M45" i="6" s="1"/>
  <c r="M47" i="6" s="1"/>
  <c r="L21" i="6"/>
  <c r="L37" i="6" s="1"/>
  <c r="L41" i="6" s="1"/>
  <c r="L43" i="6" s="1"/>
  <c r="L45" i="6" s="1"/>
  <c r="L47" i="6" s="1"/>
  <c r="K21" i="6"/>
  <c r="K37" i="6" s="1"/>
  <c r="K41" i="6" s="1"/>
  <c r="K43" i="6" s="1"/>
  <c r="K45" i="6" s="1"/>
  <c r="K47" i="6" s="1"/>
  <c r="J21" i="6"/>
  <c r="J37" i="6" s="1"/>
  <c r="J41" i="6" s="1"/>
  <c r="J43" i="6" s="1"/>
  <c r="J45" i="6" s="1"/>
  <c r="J47" i="6" s="1"/>
  <c r="I21" i="6"/>
  <c r="I37" i="6" s="1"/>
  <c r="I41" i="6" s="1"/>
  <c r="I43" i="6" s="1"/>
  <c r="I45" i="6" s="1"/>
  <c r="I47" i="6" s="1"/>
  <c r="H21" i="6"/>
  <c r="G21" i="6"/>
  <c r="F21" i="6"/>
  <c r="F37" i="6" s="1"/>
  <c r="F41" i="6" s="1"/>
  <c r="F43" i="6" s="1"/>
  <c r="F45" i="6" s="1"/>
  <c r="F47" i="6" s="1"/>
  <c r="E21" i="6"/>
  <c r="E37" i="6" s="1"/>
  <c r="E41" i="6" s="1"/>
  <c r="E43" i="6" s="1"/>
  <c r="E45" i="6" s="1"/>
  <c r="E47" i="6" s="1"/>
  <c r="D21" i="6"/>
  <c r="D37" i="6" s="1"/>
  <c r="D41" i="6" s="1"/>
  <c r="D43" i="6" s="1"/>
  <c r="D45" i="6" s="1"/>
  <c r="D47" i="6" s="1"/>
  <c r="C21" i="6"/>
  <c r="C37" i="6" s="1"/>
  <c r="C41" i="6" s="1"/>
  <c r="C43" i="6" s="1"/>
  <c r="C45" i="6" s="1"/>
  <c r="C47" i="6" s="1"/>
  <c r="AA21" i="7"/>
  <c r="AA37" i="7" s="1"/>
  <c r="AA41" i="7" s="1"/>
  <c r="AA43" i="7" s="1"/>
  <c r="AA45" i="7" s="1"/>
  <c r="AA47" i="7" s="1"/>
  <c r="Z21" i="7"/>
  <c r="Y21" i="7"/>
  <c r="X21" i="7"/>
  <c r="W21" i="7"/>
  <c r="W37" i="7" s="1"/>
  <c r="W41" i="7" s="1"/>
  <c r="W43" i="7" s="1"/>
  <c r="W45" i="7" s="1"/>
  <c r="W47" i="7" s="1"/>
  <c r="V21" i="7"/>
  <c r="V37" i="7" s="1"/>
  <c r="V41" i="7" s="1"/>
  <c r="V43" i="7" s="1"/>
  <c r="V45" i="7" s="1"/>
  <c r="V47" i="7" s="1"/>
  <c r="U21" i="7"/>
  <c r="U37" i="7" s="1"/>
  <c r="U41" i="7" s="1"/>
  <c r="U43" i="7" s="1"/>
  <c r="U45" i="7" s="1"/>
  <c r="U47" i="7" s="1"/>
  <c r="T21" i="7"/>
  <c r="T37" i="7" s="1"/>
  <c r="T41" i="7" s="1"/>
  <c r="T43" i="7" s="1"/>
  <c r="T45" i="7" s="1"/>
  <c r="T47" i="7" s="1"/>
  <c r="S21" i="7"/>
  <c r="S37" i="7" s="1"/>
  <c r="S41" i="7" s="1"/>
  <c r="S43" i="7" s="1"/>
  <c r="S45" i="7" s="1"/>
  <c r="S47" i="7" s="1"/>
  <c r="R21" i="7"/>
  <c r="R37" i="7" s="1"/>
  <c r="R41" i="7" s="1"/>
  <c r="R43" i="7" s="1"/>
  <c r="R45" i="7" s="1"/>
  <c r="R47" i="7" s="1"/>
  <c r="Q21" i="7"/>
  <c r="P21" i="7"/>
  <c r="O21" i="7"/>
  <c r="O37" i="7" s="1"/>
  <c r="O41" i="7" s="1"/>
  <c r="O43" i="7" s="1"/>
  <c r="O45" i="7" s="1"/>
  <c r="O47" i="7" s="1"/>
  <c r="N21" i="7"/>
  <c r="N37" i="7" s="1"/>
  <c r="N41" i="7" s="1"/>
  <c r="N43" i="7" s="1"/>
  <c r="N45" i="7" s="1"/>
  <c r="N47" i="7" s="1"/>
  <c r="M21" i="7"/>
  <c r="M37" i="7" s="1"/>
  <c r="M41" i="7" s="1"/>
  <c r="M43" i="7" s="1"/>
  <c r="M45" i="7" s="1"/>
  <c r="M47" i="7" s="1"/>
  <c r="L21" i="7"/>
  <c r="L37" i="7" s="1"/>
  <c r="L41" i="7" s="1"/>
  <c r="L43" i="7" s="1"/>
  <c r="L45" i="7" s="1"/>
  <c r="L47" i="7" s="1"/>
  <c r="K21" i="7"/>
  <c r="K37" i="7" s="1"/>
  <c r="K41" i="7" s="1"/>
  <c r="K43" i="7" s="1"/>
  <c r="K45" i="7" s="1"/>
  <c r="K47" i="7" s="1"/>
  <c r="J21" i="7"/>
  <c r="J37" i="7" s="1"/>
  <c r="J41" i="7" s="1"/>
  <c r="J43" i="7" s="1"/>
  <c r="J45" i="7" s="1"/>
  <c r="J47" i="7" s="1"/>
  <c r="I21" i="7"/>
  <c r="H21" i="7"/>
  <c r="G21" i="7"/>
  <c r="G37" i="7" s="1"/>
  <c r="G41" i="7" s="1"/>
  <c r="G43" i="7" s="1"/>
  <c r="G45" i="7" s="1"/>
  <c r="G47" i="7" s="1"/>
  <c r="F21" i="7"/>
  <c r="E21" i="7"/>
  <c r="E37" i="7" s="1"/>
  <c r="E41" i="7" s="1"/>
  <c r="E43" i="7" s="1"/>
  <c r="E45" i="7" s="1"/>
  <c r="E47" i="7" s="1"/>
  <c r="D21" i="7"/>
  <c r="D37" i="7" s="1"/>
  <c r="D41" i="7" s="1"/>
  <c r="D43" i="7" s="1"/>
  <c r="D45" i="7" s="1"/>
  <c r="D47" i="7" s="1"/>
  <c r="C21" i="7"/>
  <c r="C37" i="7" s="1"/>
  <c r="C41" i="7" s="1"/>
  <c r="C43" i="7" s="1"/>
  <c r="C45" i="7" s="1"/>
  <c r="C47" i="7" s="1"/>
  <c r="AA21" i="8"/>
  <c r="AA37" i="8" s="1"/>
  <c r="AA41" i="8" s="1"/>
  <c r="AA43" i="8" s="1"/>
  <c r="AA45" i="8" s="1"/>
  <c r="AA47" i="8" s="1"/>
  <c r="Y21" i="8"/>
  <c r="X21" i="8"/>
  <c r="Z21" i="8" s="1"/>
  <c r="W21" i="8"/>
  <c r="W37" i="8" s="1"/>
  <c r="W41" i="8" s="1"/>
  <c r="W43" i="8" s="1"/>
  <c r="W45" i="8" s="1"/>
  <c r="W47" i="8" s="1"/>
  <c r="V21" i="8"/>
  <c r="V37" i="8" s="1"/>
  <c r="V41" i="8" s="1"/>
  <c r="V43" i="8" s="1"/>
  <c r="V45" i="8" s="1"/>
  <c r="V47" i="8" s="1"/>
  <c r="U21" i="8"/>
  <c r="U37" i="8" s="1"/>
  <c r="U41" i="8" s="1"/>
  <c r="U43" i="8" s="1"/>
  <c r="U45" i="8" s="1"/>
  <c r="U47" i="8" s="1"/>
  <c r="T21" i="8"/>
  <c r="T37" i="8" s="1"/>
  <c r="T41" i="8" s="1"/>
  <c r="T43" i="8" s="1"/>
  <c r="T45" i="8" s="1"/>
  <c r="T47" i="8" s="1"/>
  <c r="S21" i="8"/>
  <c r="S37" i="8" s="1"/>
  <c r="S41" i="8" s="1"/>
  <c r="S43" i="8" s="1"/>
  <c r="S45" i="8" s="1"/>
  <c r="S47" i="8" s="1"/>
  <c r="R21" i="8"/>
  <c r="R37" i="8" s="1"/>
  <c r="R41" i="8" s="1"/>
  <c r="R43" i="8" s="1"/>
  <c r="R45" i="8" s="1"/>
  <c r="R47" i="8" s="1"/>
  <c r="Q21" i="8"/>
  <c r="P21" i="8"/>
  <c r="P37" i="8" s="1"/>
  <c r="P41" i="8" s="1"/>
  <c r="P43" i="8" s="1"/>
  <c r="P45" i="8" s="1"/>
  <c r="P47" i="8" s="1"/>
  <c r="O21" i="8"/>
  <c r="O37" i="8" s="1"/>
  <c r="O41" i="8" s="1"/>
  <c r="O43" i="8" s="1"/>
  <c r="O45" i="8" s="1"/>
  <c r="O47" i="8" s="1"/>
  <c r="N21" i="8"/>
  <c r="N37" i="8" s="1"/>
  <c r="N41" i="8" s="1"/>
  <c r="N43" i="8" s="1"/>
  <c r="N45" i="8" s="1"/>
  <c r="N47" i="8" s="1"/>
  <c r="M21" i="8"/>
  <c r="M37" i="8" s="1"/>
  <c r="M41" i="8" s="1"/>
  <c r="M43" i="8" s="1"/>
  <c r="M45" i="8" s="1"/>
  <c r="M47" i="8" s="1"/>
  <c r="L21" i="8"/>
  <c r="L37" i="8" s="1"/>
  <c r="L41" i="8" s="1"/>
  <c r="L43" i="8" s="1"/>
  <c r="L45" i="8" s="1"/>
  <c r="L47" i="8" s="1"/>
  <c r="K21" i="8"/>
  <c r="K37" i="8" s="1"/>
  <c r="K41" i="8" s="1"/>
  <c r="K43" i="8" s="1"/>
  <c r="K45" i="8" s="1"/>
  <c r="K47" i="8" s="1"/>
  <c r="J21" i="8"/>
  <c r="J37" i="8" s="1"/>
  <c r="J41" i="8" s="1"/>
  <c r="J43" i="8" s="1"/>
  <c r="J45" i="8" s="1"/>
  <c r="J47" i="8" s="1"/>
  <c r="I21" i="8"/>
  <c r="H21" i="8"/>
  <c r="H37" i="8" s="1"/>
  <c r="H41" i="8" s="1"/>
  <c r="H43" i="8" s="1"/>
  <c r="H45" i="8" s="1"/>
  <c r="H47" i="8" s="1"/>
  <c r="G21" i="8"/>
  <c r="G37" i="8" s="1"/>
  <c r="G41" i="8" s="1"/>
  <c r="G43" i="8" s="1"/>
  <c r="G45" i="8" s="1"/>
  <c r="G47" i="8" s="1"/>
  <c r="F21" i="8"/>
  <c r="F37" i="8" s="1"/>
  <c r="F41" i="8" s="1"/>
  <c r="F43" i="8" s="1"/>
  <c r="F45" i="8" s="1"/>
  <c r="F47" i="8" s="1"/>
  <c r="E21" i="8"/>
  <c r="E37" i="8" s="1"/>
  <c r="E41" i="8" s="1"/>
  <c r="E43" i="8" s="1"/>
  <c r="E45" i="8" s="1"/>
  <c r="E47" i="8" s="1"/>
  <c r="D21" i="8"/>
  <c r="D37" i="8" s="1"/>
  <c r="D41" i="8" s="1"/>
  <c r="D43" i="8" s="1"/>
  <c r="D45" i="8" s="1"/>
  <c r="D47" i="8" s="1"/>
  <c r="C21" i="8"/>
  <c r="C37" i="8" s="1"/>
  <c r="C41" i="8" s="1"/>
  <c r="C43" i="8" s="1"/>
  <c r="C45" i="8" s="1"/>
  <c r="C47" i="8" s="1"/>
  <c r="AA21" i="9"/>
  <c r="AA37" i="9" s="1"/>
  <c r="AA41" i="9" s="1"/>
  <c r="AA43" i="9" s="1"/>
  <c r="AA45" i="9" s="1"/>
  <c r="AA47" i="9" s="1"/>
  <c r="Y21" i="9"/>
  <c r="X21" i="9"/>
  <c r="Z21" i="9" s="1"/>
  <c r="W21" i="9"/>
  <c r="V21" i="9"/>
  <c r="V37" i="9" s="1"/>
  <c r="V41" i="9" s="1"/>
  <c r="V43" i="9" s="1"/>
  <c r="V45" i="9" s="1"/>
  <c r="V47" i="9" s="1"/>
  <c r="U21" i="9"/>
  <c r="U37" i="9" s="1"/>
  <c r="U41" i="9" s="1"/>
  <c r="U43" i="9" s="1"/>
  <c r="U45" i="9" s="1"/>
  <c r="U47" i="9" s="1"/>
  <c r="T21" i="9"/>
  <c r="T37" i="9" s="1"/>
  <c r="T41" i="9" s="1"/>
  <c r="T43" i="9" s="1"/>
  <c r="T45" i="9" s="1"/>
  <c r="T47" i="9" s="1"/>
  <c r="S21" i="9"/>
  <c r="S37" i="9" s="1"/>
  <c r="S41" i="9" s="1"/>
  <c r="S43" i="9" s="1"/>
  <c r="S45" i="9" s="1"/>
  <c r="S47" i="9" s="1"/>
  <c r="R21" i="9"/>
  <c r="R37" i="9" s="1"/>
  <c r="R41" i="9" s="1"/>
  <c r="R43" i="9" s="1"/>
  <c r="R45" i="9" s="1"/>
  <c r="R47" i="9" s="1"/>
  <c r="Q21" i="9"/>
  <c r="P21" i="9"/>
  <c r="O21" i="9"/>
  <c r="O37" i="9" s="1"/>
  <c r="O41" i="9" s="1"/>
  <c r="O43" i="9" s="1"/>
  <c r="O45" i="9" s="1"/>
  <c r="O47" i="9" s="1"/>
  <c r="N21" i="9"/>
  <c r="N37" i="9" s="1"/>
  <c r="N41" i="9" s="1"/>
  <c r="N43" i="9" s="1"/>
  <c r="N45" i="9" s="1"/>
  <c r="N47" i="9" s="1"/>
  <c r="M21" i="9"/>
  <c r="M37" i="9" s="1"/>
  <c r="M41" i="9" s="1"/>
  <c r="M43" i="9" s="1"/>
  <c r="M45" i="9" s="1"/>
  <c r="M47" i="9" s="1"/>
  <c r="L21" i="9"/>
  <c r="L37" i="9" s="1"/>
  <c r="L41" i="9" s="1"/>
  <c r="L43" i="9" s="1"/>
  <c r="L45" i="9" s="1"/>
  <c r="L47" i="9" s="1"/>
  <c r="K21" i="9"/>
  <c r="K37" i="9" s="1"/>
  <c r="K41" i="9" s="1"/>
  <c r="K43" i="9" s="1"/>
  <c r="K45" i="9" s="1"/>
  <c r="K47" i="9" s="1"/>
  <c r="J21" i="9"/>
  <c r="J37" i="9" s="1"/>
  <c r="J41" i="9" s="1"/>
  <c r="J43" i="9" s="1"/>
  <c r="J45" i="9" s="1"/>
  <c r="J47" i="9" s="1"/>
  <c r="I21" i="9"/>
  <c r="H21" i="9"/>
  <c r="H37" i="9" s="1"/>
  <c r="H41" i="9" s="1"/>
  <c r="H43" i="9" s="1"/>
  <c r="H45" i="9" s="1"/>
  <c r="H47" i="9" s="1"/>
  <c r="G21" i="9"/>
  <c r="G37" i="9" s="1"/>
  <c r="G41" i="9" s="1"/>
  <c r="G43" i="9" s="1"/>
  <c r="G45" i="9" s="1"/>
  <c r="G47" i="9" s="1"/>
  <c r="F21" i="9"/>
  <c r="F37" i="9" s="1"/>
  <c r="F41" i="9" s="1"/>
  <c r="F43" i="9" s="1"/>
  <c r="F45" i="9" s="1"/>
  <c r="F47" i="9" s="1"/>
  <c r="E21" i="9"/>
  <c r="E37" i="9" s="1"/>
  <c r="E41" i="9" s="1"/>
  <c r="E43" i="9" s="1"/>
  <c r="E45" i="9" s="1"/>
  <c r="E47" i="9" s="1"/>
  <c r="D21" i="9"/>
  <c r="D37" i="9" s="1"/>
  <c r="D41" i="9" s="1"/>
  <c r="D43" i="9" s="1"/>
  <c r="D45" i="9" s="1"/>
  <c r="D47" i="9" s="1"/>
  <c r="C21" i="9"/>
  <c r="C37" i="9" s="1"/>
  <c r="C41" i="9" s="1"/>
  <c r="C43" i="9" s="1"/>
  <c r="C45" i="9" s="1"/>
  <c r="C47" i="9" s="1"/>
  <c r="AA21" i="10"/>
  <c r="AA37" i="10" s="1"/>
  <c r="AA41" i="10" s="1"/>
  <c r="AA43" i="10" s="1"/>
  <c r="AA45" i="10" s="1"/>
  <c r="AA47" i="10" s="1"/>
  <c r="Y21" i="10"/>
  <c r="X21" i="10"/>
  <c r="Z21" i="10" s="1"/>
  <c r="W21" i="10"/>
  <c r="W37" i="10" s="1"/>
  <c r="W41" i="10" s="1"/>
  <c r="W43" i="10" s="1"/>
  <c r="W45" i="10" s="1"/>
  <c r="W47" i="10" s="1"/>
  <c r="V21" i="10"/>
  <c r="V37" i="10" s="1"/>
  <c r="V41" i="10" s="1"/>
  <c r="V43" i="10" s="1"/>
  <c r="V45" i="10" s="1"/>
  <c r="V47" i="10" s="1"/>
  <c r="U21" i="10"/>
  <c r="U37" i="10" s="1"/>
  <c r="U41" i="10" s="1"/>
  <c r="U43" i="10" s="1"/>
  <c r="U45" i="10" s="1"/>
  <c r="U47" i="10" s="1"/>
  <c r="T21" i="10"/>
  <c r="T37" i="10" s="1"/>
  <c r="T41" i="10" s="1"/>
  <c r="T43" i="10" s="1"/>
  <c r="T45" i="10" s="1"/>
  <c r="T47" i="10" s="1"/>
  <c r="S21" i="10"/>
  <c r="S37" i="10" s="1"/>
  <c r="S41" i="10" s="1"/>
  <c r="S43" i="10" s="1"/>
  <c r="S45" i="10" s="1"/>
  <c r="S47" i="10" s="1"/>
  <c r="R21" i="10"/>
  <c r="R37" i="10" s="1"/>
  <c r="R41" i="10" s="1"/>
  <c r="R43" i="10" s="1"/>
  <c r="R45" i="10" s="1"/>
  <c r="R47" i="10" s="1"/>
  <c r="Q21" i="10"/>
  <c r="P21" i="10"/>
  <c r="P37" i="10" s="1"/>
  <c r="P41" i="10" s="1"/>
  <c r="P43" i="10" s="1"/>
  <c r="P45" i="10" s="1"/>
  <c r="P47" i="10" s="1"/>
  <c r="O21" i="10"/>
  <c r="N21" i="10"/>
  <c r="N37" i="10" s="1"/>
  <c r="N41" i="10" s="1"/>
  <c r="N43" i="10" s="1"/>
  <c r="N45" i="10" s="1"/>
  <c r="N47" i="10" s="1"/>
  <c r="M21" i="10"/>
  <c r="M37" i="10" s="1"/>
  <c r="M41" i="10" s="1"/>
  <c r="M43" i="10" s="1"/>
  <c r="M45" i="10" s="1"/>
  <c r="M47" i="10" s="1"/>
  <c r="L21" i="10"/>
  <c r="L37" i="10" s="1"/>
  <c r="L41" i="10" s="1"/>
  <c r="L43" i="10" s="1"/>
  <c r="L45" i="10" s="1"/>
  <c r="L47" i="10" s="1"/>
  <c r="K21" i="10"/>
  <c r="K37" i="10" s="1"/>
  <c r="K41" i="10" s="1"/>
  <c r="K43" i="10" s="1"/>
  <c r="K45" i="10" s="1"/>
  <c r="K47" i="10" s="1"/>
  <c r="J21" i="10"/>
  <c r="J37" i="10" s="1"/>
  <c r="J41" i="10" s="1"/>
  <c r="J43" i="10" s="1"/>
  <c r="J45" i="10" s="1"/>
  <c r="J47" i="10" s="1"/>
  <c r="I21" i="10"/>
  <c r="H21" i="10"/>
  <c r="G21" i="10"/>
  <c r="G37" i="10" s="1"/>
  <c r="G41" i="10" s="1"/>
  <c r="G43" i="10" s="1"/>
  <c r="G45" i="10" s="1"/>
  <c r="G47" i="10" s="1"/>
  <c r="F21" i="10"/>
  <c r="F37" i="10" s="1"/>
  <c r="F41" i="10" s="1"/>
  <c r="F43" i="10" s="1"/>
  <c r="F45" i="10" s="1"/>
  <c r="F47" i="10" s="1"/>
  <c r="E21" i="10"/>
  <c r="E37" i="10" s="1"/>
  <c r="E41" i="10" s="1"/>
  <c r="E43" i="10" s="1"/>
  <c r="E45" i="10" s="1"/>
  <c r="E47" i="10" s="1"/>
  <c r="D21" i="10"/>
  <c r="D37" i="10" s="1"/>
  <c r="D41" i="10" s="1"/>
  <c r="D43" i="10" s="1"/>
  <c r="D45" i="10" s="1"/>
  <c r="D47" i="10" s="1"/>
  <c r="C21" i="10"/>
  <c r="C37" i="10" s="1"/>
  <c r="C41" i="10" s="1"/>
  <c r="C43" i="10" s="1"/>
  <c r="C45" i="10" s="1"/>
  <c r="C47" i="10" s="1"/>
  <c r="AA21" i="11"/>
  <c r="AA37" i="11" s="1"/>
  <c r="AA41" i="11" s="1"/>
  <c r="AA43" i="11" s="1"/>
  <c r="AA45" i="11" s="1"/>
  <c r="AA47" i="11" s="1"/>
  <c r="Y21" i="11"/>
  <c r="X21" i="11"/>
  <c r="Z21" i="11" s="1"/>
  <c r="W21" i="11"/>
  <c r="W37" i="11" s="1"/>
  <c r="W41" i="11" s="1"/>
  <c r="W43" i="11" s="1"/>
  <c r="W45" i="11" s="1"/>
  <c r="W47" i="11" s="1"/>
  <c r="V21" i="11"/>
  <c r="V37" i="11" s="1"/>
  <c r="V41" i="11" s="1"/>
  <c r="V43" i="11" s="1"/>
  <c r="V45" i="11" s="1"/>
  <c r="V47" i="11" s="1"/>
  <c r="U21" i="11"/>
  <c r="U37" i="11" s="1"/>
  <c r="U41" i="11" s="1"/>
  <c r="U43" i="11" s="1"/>
  <c r="U45" i="11" s="1"/>
  <c r="U47" i="11" s="1"/>
  <c r="T21" i="11"/>
  <c r="T37" i="11" s="1"/>
  <c r="T41" i="11" s="1"/>
  <c r="T43" i="11" s="1"/>
  <c r="T45" i="11" s="1"/>
  <c r="T47" i="11" s="1"/>
  <c r="S21" i="11"/>
  <c r="S37" i="11" s="1"/>
  <c r="S41" i="11" s="1"/>
  <c r="S43" i="11" s="1"/>
  <c r="S45" i="11" s="1"/>
  <c r="S47" i="11" s="1"/>
  <c r="R21" i="11"/>
  <c r="R37" i="11" s="1"/>
  <c r="R41" i="11" s="1"/>
  <c r="R43" i="11" s="1"/>
  <c r="R45" i="11" s="1"/>
  <c r="R47" i="11" s="1"/>
  <c r="Q21" i="11"/>
  <c r="P21" i="11"/>
  <c r="P37" i="11" s="1"/>
  <c r="P41" i="11" s="1"/>
  <c r="P43" i="11" s="1"/>
  <c r="P45" i="11" s="1"/>
  <c r="P47" i="11" s="1"/>
  <c r="O21" i="11"/>
  <c r="O37" i="11" s="1"/>
  <c r="O41" i="11" s="1"/>
  <c r="O43" i="11" s="1"/>
  <c r="O45" i="11" s="1"/>
  <c r="O47" i="11" s="1"/>
  <c r="N21" i="11"/>
  <c r="N37" i="11" s="1"/>
  <c r="N41" i="11" s="1"/>
  <c r="N43" i="11" s="1"/>
  <c r="N45" i="11" s="1"/>
  <c r="N47" i="11" s="1"/>
  <c r="M21" i="11"/>
  <c r="M37" i="11" s="1"/>
  <c r="M41" i="11" s="1"/>
  <c r="M43" i="11" s="1"/>
  <c r="M45" i="11" s="1"/>
  <c r="M47" i="11" s="1"/>
  <c r="L21" i="11"/>
  <c r="L37" i="11" s="1"/>
  <c r="L41" i="11" s="1"/>
  <c r="L43" i="11" s="1"/>
  <c r="L45" i="11" s="1"/>
  <c r="L47" i="11" s="1"/>
  <c r="K21" i="11"/>
  <c r="K37" i="11" s="1"/>
  <c r="K41" i="11" s="1"/>
  <c r="K43" i="11" s="1"/>
  <c r="K45" i="11" s="1"/>
  <c r="K47" i="11" s="1"/>
  <c r="J21" i="11"/>
  <c r="J37" i="11" s="1"/>
  <c r="J41" i="11" s="1"/>
  <c r="J43" i="11" s="1"/>
  <c r="J45" i="11" s="1"/>
  <c r="J47" i="11" s="1"/>
  <c r="I21" i="11"/>
  <c r="H21" i="11"/>
  <c r="H37" i="11" s="1"/>
  <c r="H41" i="11" s="1"/>
  <c r="H43" i="11" s="1"/>
  <c r="H45" i="11" s="1"/>
  <c r="H47" i="11" s="1"/>
  <c r="G21" i="11"/>
  <c r="F21" i="11"/>
  <c r="F37" i="11" s="1"/>
  <c r="F41" i="11" s="1"/>
  <c r="F43" i="11" s="1"/>
  <c r="F45" i="11" s="1"/>
  <c r="F47" i="11" s="1"/>
  <c r="E21" i="11"/>
  <c r="E37" i="11" s="1"/>
  <c r="E41" i="11" s="1"/>
  <c r="E43" i="11" s="1"/>
  <c r="E45" i="11" s="1"/>
  <c r="E47" i="11" s="1"/>
  <c r="D21" i="11"/>
  <c r="D37" i="11" s="1"/>
  <c r="D41" i="11" s="1"/>
  <c r="D43" i="11" s="1"/>
  <c r="D45" i="11" s="1"/>
  <c r="D47" i="11" s="1"/>
  <c r="C21" i="11"/>
  <c r="C37" i="11" s="1"/>
  <c r="C41" i="11" s="1"/>
  <c r="C43" i="11" s="1"/>
  <c r="C45" i="11" s="1"/>
  <c r="C47" i="11" s="1"/>
  <c r="AA21" i="12"/>
  <c r="AA37" i="12" s="1"/>
  <c r="AA41" i="12" s="1"/>
  <c r="AA43" i="12" s="1"/>
  <c r="AA45" i="12" s="1"/>
  <c r="AA47" i="12" s="1"/>
  <c r="Y21" i="12"/>
  <c r="X21" i="12"/>
  <c r="Z21" i="12" s="1"/>
  <c r="W21" i="12"/>
  <c r="W37" i="12" s="1"/>
  <c r="W41" i="12" s="1"/>
  <c r="W43" i="12" s="1"/>
  <c r="W45" i="12" s="1"/>
  <c r="W47" i="12" s="1"/>
  <c r="V21" i="12"/>
  <c r="V37" i="12" s="1"/>
  <c r="V41" i="12" s="1"/>
  <c r="V43" i="12" s="1"/>
  <c r="V45" i="12" s="1"/>
  <c r="V47" i="12" s="1"/>
  <c r="U21" i="12"/>
  <c r="U37" i="12" s="1"/>
  <c r="U41" i="12" s="1"/>
  <c r="U43" i="12" s="1"/>
  <c r="U45" i="12" s="1"/>
  <c r="U47" i="12" s="1"/>
  <c r="T21" i="12"/>
  <c r="T37" i="12" s="1"/>
  <c r="T41" i="12" s="1"/>
  <c r="T43" i="12" s="1"/>
  <c r="T45" i="12" s="1"/>
  <c r="T47" i="12" s="1"/>
  <c r="S21" i="12"/>
  <c r="S37" i="12" s="1"/>
  <c r="S41" i="12" s="1"/>
  <c r="S43" i="12" s="1"/>
  <c r="S45" i="12" s="1"/>
  <c r="S47" i="12" s="1"/>
  <c r="R21" i="12"/>
  <c r="R37" i="12" s="1"/>
  <c r="R41" i="12" s="1"/>
  <c r="R43" i="12" s="1"/>
  <c r="R45" i="12" s="1"/>
  <c r="R47" i="12" s="1"/>
  <c r="Q21" i="12"/>
  <c r="Q37" i="12" s="1"/>
  <c r="Q41" i="12" s="1"/>
  <c r="Q43" i="12" s="1"/>
  <c r="Q45" i="12" s="1"/>
  <c r="Q47" i="12" s="1"/>
  <c r="P21" i="12"/>
  <c r="P37" i="12" s="1"/>
  <c r="P41" i="12" s="1"/>
  <c r="P43" i="12" s="1"/>
  <c r="P45" i="12" s="1"/>
  <c r="P47" i="12" s="1"/>
  <c r="O21" i="12"/>
  <c r="O37" i="12" s="1"/>
  <c r="O41" i="12" s="1"/>
  <c r="O43" i="12" s="1"/>
  <c r="O45" i="12" s="1"/>
  <c r="O47" i="12" s="1"/>
  <c r="N21" i="12"/>
  <c r="N37" i="12" s="1"/>
  <c r="N41" i="12" s="1"/>
  <c r="N43" i="12" s="1"/>
  <c r="N45" i="12" s="1"/>
  <c r="N47" i="12" s="1"/>
  <c r="M21" i="12"/>
  <c r="M37" i="12" s="1"/>
  <c r="M41" i="12" s="1"/>
  <c r="M43" i="12" s="1"/>
  <c r="M45" i="12" s="1"/>
  <c r="M47" i="12" s="1"/>
  <c r="L21" i="12"/>
  <c r="L37" i="12" s="1"/>
  <c r="L41" i="12" s="1"/>
  <c r="L43" i="12" s="1"/>
  <c r="L45" i="12" s="1"/>
  <c r="L47" i="12" s="1"/>
  <c r="K21" i="12"/>
  <c r="K37" i="12" s="1"/>
  <c r="K41" i="12" s="1"/>
  <c r="K43" i="12" s="1"/>
  <c r="K45" i="12" s="1"/>
  <c r="K47" i="12" s="1"/>
  <c r="J21" i="12"/>
  <c r="J37" i="12" s="1"/>
  <c r="J41" i="12" s="1"/>
  <c r="J43" i="12" s="1"/>
  <c r="J45" i="12" s="1"/>
  <c r="J47" i="12" s="1"/>
  <c r="I21" i="12"/>
  <c r="I37" i="12" s="1"/>
  <c r="I41" i="12" s="1"/>
  <c r="I43" i="12" s="1"/>
  <c r="I45" i="12" s="1"/>
  <c r="I47" i="12" s="1"/>
  <c r="H21" i="12"/>
  <c r="H37" i="12" s="1"/>
  <c r="H41" i="12" s="1"/>
  <c r="H43" i="12" s="1"/>
  <c r="H45" i="12" s="1"/>
  <c r="H47" i="12" s="1"/>
  <c r="G21" i="12"/>
  <c r="G37" i="12" s="1"/>
  <c r="G41" i="12" s="1"/>
  <c r="G43" i="12" s="1"/>
  <c r="G45" i="12" s="1"/>
  <c r="G47" i="12" s="1"/>
  <c r="F21" i="12"/>
  <c r="F37" i="12" s="1"/>
  <c r="F41" i="12" s="1"/>
  <c r="F43" i="12" s="1"/>
  <c r="F45" i="12" s="1"/>
  <c r="F47" i="12" s="1"/>
  <c r="E21" i="12"/>
  <c r="E37" i="12" s="1"/>
  <c r="E41" i="12" s="1"/>
  <c r="E43" i="12" s="1"/>
  <c r="E45" i="12" s="1"/>
  <c r="E47" i="12" s="1"/>
  <c r="D21" i="12"/>
  <c r="D37" i="12" s="1"/>
  <c r="D41" i="12" s="1"/>
  <c r="D43" i="12" s="1"/>
  <c r="D45" i="12" s="1"/>
  <c r="D47" i="12" s="1"/>
  <c r="C21" i="12"/>
  <c r="C37" i="12" s="1"/>
  <c r="C41" i="12" s="1"/>
  <c r="C43" i="12" s="1"/>
  <c r="C45" i="12" s="1"/>
  <c r="C47" i="12" s="1"/>
  <c r="AA21" i="13"/>
  <c r="AA37" i="13" s="1"/>
  <c r="AA41" i="13" s="1"/>
  <c r="AA43" i="13" s="1"/>
  <c r="AA45" i="13" s="1"/>
  <c r="AA47" i="13" s="1"/>
  <c r="Y21" i="13"/>
  <c r="Y37" i="13" s="1"/>
  <c r="Y41" i="13" s="1"/>
  <c r="Y43" i="13" s="1"/>
  <c r="Y45" i="13" s="1"/>
  <c r="Y47" i="13" s="1"/>
  <c r="X21" i="13"/>
  <c r="Z21" i="13" s="1"/>
  <c r="W21" i="13"/>
  <c r="W37" i="13" s="1"/>
  <c r="W41" i="13" s="1"/>
  <c r="W43" i="13" s="1"/>
  <c r="W45" i="13" s="1"/>
  <c r="W47" i="13" s="1"/>
  <c r="V21" i="13"/>
  <c r="V37" i="13" s="1"/>
  <c r="V41" i="13" s="1"/>
  <c r="V43" i="13" s="1"/>
  <c r="V45" i="13" s="1"/>
  <c r="V47" i="13" s="1"/>
  <c r="U21" i="13"/>
  <c r="U37" i="13" s="1"/>
  <c r="U41" i="13" s="1"/>
  <c r="U43" i="13" s="1"/>
  <c r="U45" i="13" s="1"/>
  <c r="U47" i="13" s="1"/>
  <c r="T21" i="13"/>
  <c r="T37" i="13" s="1"/>
  <c r="T41" i="13" s="1"/>
  <c r="T43" i="13" s="1"/>
  <c r="T45" i="13" s="1"/>
  <c r="T47" i="13" s="1"/>
  <c r="S21" i="13"/>
  <c r="S37" i="13" s="1"/>
  <c r="S41" i="13" s="1"/>
  <c r="S43" i="13" s="1"/>
  <c r="S45" i="13" s="1"/>
  <c r="S47" i="13" s="1"/>
  <c r="R21" i="13"/>
  <c r="R37" i="13" s="1"/>
  <c r="R41" i="13" s="1"/>
  <c r="R43" i="13" s="1"/>
  <c r="R45" i="13" s="1"/>
  <c r="R47" i="13" s="1"/>
  <c r="Q21" i="13"/>
  <c r="P21" i="13"/>
  <c r="P37" i="13" s="1"/>
  <c r="P41" i="13" s="1"/>
  <c r="P43" i="13" s="1"/>
  <c r="P45" i="13" s="1"/>
  <c r="P47" i="13" s="1"/>
  <c r="O21" i="13"/>
  <c r="O37" i="13" s="1"/>
  <c r="O41" i="13" s="1"/>
  <c r="O43" i="13" s="1"/>
  <c r="O45" i="13" s="1"/>
  <c r="O47" i="13" s="1"/>
  <c r="N21" i="13"/>
  <c r="N37" i="13" s="1"/>
  <c r="N41" i="13" s="1"/>
  <c r="N43" i="13" s="1"/>
  <c r="N45" i="13" s="1"/>
  <c r="N47" i="13" s="1"/>
  <c r="M21" i="13"/>
  <c r="M37" i="13" s="1"/>
  <c r="M41" i="13" s="1"/>
  <c r="M43" i="13" s="1"/>
  <c r="M45" i="13" s="1"/>
  <c r="M47" i="13" s="1"/>
  <c r="L21" i="13"/>
  <c r="L37" i="13" s="1"/>
  <c r="L41" i="13" s="1"/>
  <c r="L43" i="13" s="1"/>
  <c r="L45" i="13" s="1"/>
  <c r="L47" i="13" s="1"/>
  <c r="K21" i="13"/>
  <c r="K37" i="13" s="1"/>
  <c r="K41" i="13" s="1"/>
  <c r="K43" i="13" s="1"/>
  <c r="K45" i="13" s="1"/>
  <c r="K47" i="13" s="1"/>
  <c r="J21" i="13"/>
  <c r="J37" i="13" s="1"/>
  <c r="J41" i="13" s="1"/>
  <c r="J43" i="13" s="1"/>
  <c r="J45" i="13" s="1"/>
  <c r="J47" i="13" s="1"/>
  <c r="I21" i="13"/>
  <c r="I37" i="13" s="1"/>
  <c r="I41" i="13" s="1"/>
  <c r="I43" i="13" s="1"/>
  <c r="I45" i="13" s="1"/>
  <c r="I47" i="13" s="1"/>
  <c r="H21" i="13"/>
  <c r="H37" i="13" s="1"/>
  <c r="H41" i="13" s="1"/>
  <c r="H43" i="13" s="1"/>
  <c r="H45" i="13" s="1"/>
  <c r="H47" i="13" s="1"/>
  <c r="G21" i="13"/>
  <c r="G37" i="13" s="1"/>
  <c r="G41" i="13" s="1"/>
  <c r="G43" i="13" s="1"/>
  <c r="G45" i="13" s="1"/>
  <c r="G47" i="13" s="1"/>
  <c r="F21" i="13"/>
  <c r="F37" i="13" s="1"/>
  <c r="F41" i="13" s="1"/>
  <c r="F43" i="13" s="1"/>
  <c r="F45" i="13" s="1"/>
  <c r="F47" i="13" s="1"/>
  <c r="E21" i="13"/>
  <c r="E37" i="13" s="1"/>
  <c r="E41" i="13" s="1"/>
  <c r="E43" i="13" s="1"/>
  <c r="E45" i="13" s="1"/>
  <c r="E47" i="13" s="1"/>
  <c r="D21" i="13"/>
  <c r="D37" i="13" s="1"/>
  <c r="D41" i="13" s="1"/>
  <c r="D43" i="13" s="1"/>
  <c r="D45" i="13" s="1"/>
  <c r="D47" i="13" s="1"/>
  <c r="C21" i="13"/>
  <c r="C37" i="13" s="1"/>
  <c r="C41" i="13" s="1"/>
  <c r="C43" i="13" s="1"/>
  <c r="C45" i="13" s="1"/>
  <c r="C47" i="13" s="1"/>
  <c r="AA21" i="14"/>
  <c r="AA37" i="14" s="1"/>
  <c r="AA41" i="14" s="1"/>
  <c r="AA43" i="14" s="1"/>
  <c r="AA45" i="14" s="1"/>
  <c r="AA47" i="14" s="1"/>
  <c r="Y21" i="14"/>
  <c r="X21" i="14"/>
  <c r="W21" i="14"/>
  <c r="W37" i="14" s="1"/>
  <c r="W41" i="14" s="1"/>
  <c r="W43" i="14" s="1"/>
  <c r="W45" i="14" s="1"/>
  <c r="W47" i="14" s="1"/>
  <c r="V21" i="14"/>
  <c r="V37" i="14" s="1"/>
  <c r="V41" i="14" s="1"/>
  <c r="V43" i="14" s="1"/>
  <c r="V45" i="14" s="1"/>
  <c r="V47" i="14" s="1"/>
  <c r="U21" i="14"/>
  <c r="U37" i="14" s="1"/>
  <c r="U41" i="14" s="1"/>
  <c r="U43" i="14" s="1"/>
  <c r="U45" i="14" s="1"/>
  <c r="U47" i="14" s="1"/>
  <c r="T21" i="14"/>
  <c r="T37" i="14" s="1"/>
  <c r="T41" i="14" s="1"/>
  <c r="T43" i="14" s="1"/>
  <c r="T45" i="14" s="1"/>
  <c r="T47" i="14" s="1"/>
  <c r="S21" i="14"/>
  <c r="S37" i="14" s="1"/>
  <c r="S41" i="14" s="1"/>
  <c r="S43" i="14" s="1"/>
  <c r="S45" i="14" s="1"/>
  <c r="S47" i="14" s="1"/>
  <c r="R21" i="14"/>
  <c r="R37" i="14" s="1"/>
  <c r="R41" i="14" s="1"/>
  <c r="R43" i="14" s="1"/>
  <c r="R45" i="14" s="1"/>
  <c r="R47" i="14" s="1"/>
  <c r="Q21" i="14"/>
  <c r="Q37" i="14" s="1"/>
  <c r="Q41" i="14" s="1"/>
  <c r="Q43" i="14" s="1"/>
  <c r="Q45" i="14" s="1"/>
  <c r="Q47" i="14" s="1"/>
  <c r="P21" i="14"/>
  <c r="O21" i="14"/>
  <c r="O37" i="14" s="1"/>
  <c r="O41" i="14" s="1"/>
  <c r="O43" i="14" s="1"/>
  <c r="O45" i="14" s="1"/>
  <c r="O47" i="14" s="1"/>
  <c r="N21" i="14"/>
  <c r="N37" i="14" s="1"/>
  <c r="N41" i="14" s="1"/>
  <c r="N43" i="14" s="1"/>
  <c r="N45" i="14" s="1"/>
  <c r="N47" i="14" s="1"/>
  <c r="M21" i="14"/>
  <c r="M37" i="14" s="1"/>
  <c r="M41" i="14" s="1"/>
  <c r="M43" i="14" s="1"/>
  <c r="M45" i="14" s="1"/>
  <c r="M47" i="14" s="1"/>
  <c r="L21" i="14"/>
  <c r="L37" i="14" s="1"/>
  <c r="L41" i="14" s="1"/>
  <c r="L43" i="14" s="1"/>
  <c r="L45" i="14" s="1"/>
  <c r="L47" i="14" s="1"/>
  <c r="K21" i="14"/>
  <c r="K37" i="14" s="1"/>
  <c r="K41" i="14" s="1"/>
  <c r="K43" i="14" s="1"/>
  <c r="K45" i="14" s="1"/>
  <c r="K47" i="14" s="1"/>
  <c r="J21" i="14"/>
  <c r="J37" i="14" s="1"/>
  <c r="J41" i="14" s="1"/>
  <c r="J43" i="14" s="1"/>
  <c r="J45" i="14" s="1"/>
  <c r="J47" i="14" s="1"/>
  <c r="I21" i="14"/>
  <c r="H21" i="14"/>
  <c r="H37" i="14" s="1"/>
  <c r="H41" i="14" s="1"/>
  <c r="H43" i="14" s="1"/>
  <c r="H45" i="14" s="1"/>
  <c r="H47" i="14" s="1"/>
  <c r="G21" i="14"/>
  <c r="G37" i="14" s="1"/>
  <c r="G41" i="14" s="1"/>
  <c r="G43" i="14" s="1"/>
  <c r="G45" i="14" s="1"/>
  <c r="G47" i="14" s="1"/>
  <c r="F21" i="14"/>
  <c r="F37" i="14" s="1"/>
  <c r="F41" i="14" s="1"/>
  <c r="F43" i="14" s="1"/>
  <c r="F45" i="14" s="1"/>
  <c r="F47" i="14" s="1"/>
  <c r="E21" i="14"/>
  <c r="E37" i="14" s="1"/>
  <c r="E41" i="14" s="1"/>
  <c r="E43" i="14" s="1"/>
  <c r="E45" i="14" s="1"/>
  <c r="E47" i="14" s="1"/>
  <c r="D21" i="14"/>
  <c r="D37" i="14" s="1"/>
  <c r="D41" i="14" s="1"/>
  <c r="D43" i="14" s="1"/>
  <c r="D45" i="14" s="1"/>
  <c r="D47" i="14" s="1"/>
  <c r="C21" i="14"/>
  <c r="C37" i="14" s="1"/>
  <c r="C41" i="14" s="1"/>
  <c r="C43" i="14" s="1"/>
  <c r="C45" i="14" s="1"/>
  <c r="C47" i="14" s="1"/>
  <c r="AA21" i="15"/>
  <c r="AA37" i="15" s="1"/>
  <c r="AA41" i="15" s="1"/>
  <c r="AA43" i="15" s="1"/>
  <c r="AA45" i="15" s="1"/>
  <c r="AA47" i="15" s="1"/>
  <c r="Y21" i="15"/>
  <c r="Y37" i="15" s="1"/>
  <c r="Y41" i="15" s="1"/>
  <c r="Y43" i="15" s="1"/>
  <c r="Y45" i="15" s="1"/>
  <c r="Y47" i="15" s="1"/>
  <c r="X21" i="15"/>
  <c r="Z21" i="15" s="1"/>
  <c r="W21" i="15"/>
  <c r="W37" i="15" s="1"/>
  <c r="W41" i="15" s="1"/>
  <c r="W43" i="15" s="1"/>
  <c r="W45" i="15" s="1"/>
  <c r="W47" i="15" s="1"/>
  <c r="V21" i="15"/>
  <c r="V37" i="15" s="1"/>
  <c r="V41" i="15" s="1"/>
  <c r="V43" i="15" s="1"/>
  <c r="V45" i="15" s="1"/>
  <c r="V47" i="15" s="1"/>
  <c r="U21" i="15"/>
  <c r="U37" i="15" s="1"/>
  <c r="U41" i="15" s="1"/>
  <c r="U43" i="15" s="1"/>
  <c r="U45" i="15" s="1"/>
  <c r="U47" i="15" s="1"/>
  <c r="T21" i="15"/>
  <c r="T37" i="15" s="1"/>
  <c r="T41" i="15" s="1"/>
  <c r="T43" i="15" s="1"/>
  <c r="T45" i="15" s="1"/>
  <c r="T47" i="15" s="1"/>
  <c r="S21" i="15"/>
  <c r="S37" i="15" s="1"/>
  <c r="S41" i="15" s="1"/>
  <c r="S43" i="15" s="1"/>
  <c r="S45" i="15" s="1"/>
  <c r="S47" i="15" s="1"/>
  <c r="R21" i="15"/>
  <c r="R37" i="15" s="1"/>
  <c r="R41" i="15" s="1"/>
  <c r="R43" i="15" s="1"/>
  <c r="R45" i="15" s="1"/>
  <c r="R47" i="15" s="1"/>
  <c r="Q21" i="15"/>
  <c r="Q37" i="15" s="1"/>
  <c r="Q41" i="15" s="1"/>
  <c r="Q43" i="15" s="1"/>
  <c r="Q45" i="15" s="1"/>
  <c r="Q47" i="15" s="1"/>
  <c r="P21" i="15"/>
  <c r="P37" i="15" s="1"/>
  <c r="P41" i="15" s="1"/>
  <c r="P43" i="15" s="1"/>
  <c r="P45" i="15" s="1"/>
  <c r="P47" i="15" s="1"/>
  <c r="O21" i="15"/>
  <c r="O37" i="15" s="1"/>
  <c r="O41" i="15" s="1"/>
  <c r="O43" i="15" s="1"/>
  <c r="O45" i="15" s="1"/>
  <c r="O47" i="15" s="1"/>
  <c r="N21" i="15"/>
  <c r="N37" i="15" s="1"/>
  <c r="N41" i="15" s="1"/>
  <c r="N43" i="15" s="1"/>
  <c r="N45" i="15" s="1"/>
  <c r="N47" i="15" s="1"/>
  <c r="M21" i="15"/>
  <c r="M37" i="15" s="1"/>
  <c r="M41" i="15" s="1"/>
  <c r="M43" i="15" s="1"/>
  <c r="M45" i="15" s="1"/>
  <c r="M47" i="15" s="1"/>
  <c r="L21" i="15"/>
  <c r="L37" i="15" s="1"/>
  <c r="L41" i="15" s="1"/>
  <c r="L43" i="15" s="1"/>
  <c r="L45" i="15" s="1"/>
  <c r="L47" i="15" s="1"/>
  <c r="K21" i="15"/>
  <c r="K37" i="15" s="1"/>
  <c r="K41" i="15" s="1"/>
  <c r="K43" i="15" s="1"/>
  <c r="K45" i="15" s="1"/>
  <c r="K47" i="15" s="1"/>
  <c r="J21" i="15"/>
  <c r="J37" i="15" s="1"/>
  <c r="J41" i="15" s="1"/>
  <c r="J43" i="15" s="1"/>
  <c r="J45" i="15" s="1"/>
  <c r="J47" i="15" s="1"/>
  <c r="I21" i="15"/>
  <c r="I37" i="15" s="1"/>
  <c r="I41" i="15" s="1"/>
  <c r="I43" i="15" s="1"/>
  <c r="I45" i="15" s="1"/>
  <c r="I47" i="15" s="1"/>
  <c r="H21" i="15"/>
  <c r="G21" i="15"/>
  <c r="G37" i="15" s="1"/>
  <c r="G41" i="15" s="1"/>
  <c r="G43" i="15" s="1"/>
  <c r="G45" i="15" s="1"/>
  <c r="G47" i="15" s="1"/>
  <c r="F21" i="15"/>
  <c r="F37" i="15" s="1"/>
  <c r="F41" i="15" s="1"/>
  <c r="F43" i="15" s="1"/>
  <c r="F45" i="15" s="1"/>
  <c r="F47" i="15" s="1"/>
  <c r="E21" i="15"/>
  <c r="E37" i="15" s="1"/>
  <c r="E41" i="15" s="1"/>
  <c r="E43" i="15" s="1"/>
  <c r="E45" i="15" s="1"/>
  <c r="E47" i="15" s="1"/>
  <c r="D21" i="15"/>
  <c r="D37" i="15" s="1"/>
  <c r="C21" i="15"/>
  <c r="C37" i="15" s="1"/>
  <c r="C41" i="15" s="1"/>
  <c r="C43" i="15" s="1"/>
  <c r="C45" i="15" s="1"/>
  <c r="C47" i="15" s="1"/>
  <c r="AA21" i="16"/>
  <c r="AA37" i="16" s="1"/>
  <c r="AA41" i="16" s="1"/>
  <c r="AA43" i="16" s="1"/>
  <c r="AA45" i="16" s="1"/>
  <c r="AA47" i="16" s="1"/>
  <c r="Y21" i="16"/>
  <c r="X21" i="16"/>
  <c r="Z21" i="16" s="1"/>
  <c r="W21" i="16"/>
  <c r="W37" i="16" s="1"/>
  <c r="W41" i="16" s="1"/>
  <c r="W43" i="16" s="1"/>
  <c r="W45" i="16" s="1"/>
  <c r="W47" i="16" s="1"/>
  <c r="V21" i="16"/>
  <c r="V37" i="16" s="1"/>
  <c r="V41" i="16" s="1"/>
  <c r="V43" i="16" s="1"/>
  <c r="V45" i="16" s="1"/>
  <c r="V47" i="16" s="1"/>
  <c r="U21" i="16"/>
  <c r="U37" i="16" s="1"/>
  <c r="U41" i="16" s="1"/>
  <c r="U43" i="16" s="1"/>
  <c r="U45" i="16" s="1"/>
  <c r="U47" i="16" s="1"/>
  <c r="T21" i="16"/>
  <c r="T37" i="16" s="1"/>
  <c r="T41" i="16" s="1"/>
  <c r="T43" i="16" s="1"/>
  <c r="T45" i="16" s="1"/>
  <c r="T47" i="16" s="1"/>
  <c r="S21" i="16"/>
  <c r="S37" i="16" s="1"/>
  <c r="S41" i="16" s="1"/>
  <c r="S43" i="16" s="1"/>
  <c r="S45" i="16" s="1"/>
  <c r="S47" i="16" s="1"/>
  <c r="R21" i="16"/>
  <c r="R37" i="16" s="1"/>
  <c r="R41" i="16" s="1"/>
  <c r="R43" i="16" s="1"/>
  <c r="R45" i="16" s="1"/>
  <c r="R47" i="16" s="1"/>
  <c r="Q21" i="16"/>
  <c r="Q37" i="16" s="1"/>
  <c r="Q41" i="16" s="1"/>
  <c r="Q43" i="16" s="1"/>
  <c r="Q45" i="16" s="1"/>
  <c r="Q47" i="16" s="1"/>
  <c r="P21" i="16"/>
  <c r="P37" i="16" s="1"/>
  <c r="P41" i="16" s="1"/>
  <c r="P43" i="16" s="1"/>
  <c r="P45" i="16" s="1"/>
  <c r="P47" i="16" s="1"/>
  <c r="O21" i="16"/>
  <c r="O37" i="16" s="1"/>
  <c r="O41" i="16" s="1"/>
  <c r="O43" i="16" s="1"/>
  <c r="O45" i="16" s="1"/>
  <c r="O47" i="16" s="1"/>
  <c r="N21" i="16"/>
  <c r="N37" i="16" s="1"/>
  <c r="N41" i="16" s="1"/>
  <c r="N43" i="16" s="1"/>
  <c r="N45" i="16" s="1"/>
  <c r="N47" i="16" s="1"/>
  <c r="M21" i="16"/>
  <c r="M37" i="16" s="1"/>
  <c r="M41" i="16" s="1"/>
  <c r="M43" i="16" s="1"/>
  <c r="M45" i="16" s="1"/>
  <c r="M47" i="16" s="1"/>
  <c r="L21" i="16"/>
  <c r="L37" i="16" s="1"/>
  <c r="L41" i="16" s="1"/>
  <c r="L43" i="16" s="1"/>
  <c r="L45" i="16" s="1"/>
  <c r="L47" i="16" s="1"/>
  <c r="K21" i="16"/>
  <c r="K37" i="16" s="1"/>
  <c r="K41" i="16" s="1"/>
  <c r="K43" i="16" s="1"/>
  <c r="K45" i="16" s="1"/>
  <c r="K47" i="16" s="1"/>
  <c r="J21" i="16"/>
  <c r="J37" i="16" s="1"/>
  <c r="J41" i="16" s="1"/>
  <c r="J43" i="16" s="1"/>
  <c r="J45" i="16" s="1"/>
  <c r="J47" i="16" s="1"/>
  <c r="I21" i="16"/>
  <c r="I37" i="16" s="1"/>
  <c r="I41" i="16" s="1"/>
  <c r="I43" i="16" s="1"/>
  <c r="I45" i="16" s="1"/>
  <c r="I47" i="16" s="1"/>
  <c r="H21" i="16"/>
  <c r="H37" i="16" s="1"/>
  <c r="H41" i="16" s="1"/>
  <c r="H43" i="16" s="1"/>
  <c r="H45" i="16" s="1"/>
  <c r="H47" i="16" s="1"/>
  <c r="G21" i="16"/>
  <c r="G37" i="16" s="1"/>
  <c r="G41" i="16" s="1"/>
  <c r="G43" i="16" s="1"/>
  <c r="G45" i="16" s="1"/>
  <c r="G47" i="16" s="1"/>
  <c r="F21" i="16"/>
  <c r="F37" i="16" s="1"/>
  <c r="F41" i="16" s="1"/>
  <c r="F43" i="16" s="1"/>
  <c r="F45" i="16" s="1"/>
  <c r="F47" i="16" s="1"/>
  <c r="E21" i="16"/>
  <c r="E37" i="16" s="1"/>
  <c r="E41" i="16" s="1"/>
  <c r="E43" i="16" s="1"/>
  <c r="E45" i="16" s="1"/>
  <c r="E47" i="16" s="1"/>
  <c r="D21" i="16"/>
  <c r="D37" i="16" s="1"/>
  <c r="D41" i="16" s="1"/>
  <c r="D43" i="16" s="1"/>
  <c r="D45" i="16" s="1"/>
  <c r="D47" i="16" s="1"/>
  <c r="C21" i="16"/>
  <c r="C37" i="16" s="1"/>
  <c r="C41" i="16" s="1"/>
  <c r="C43" i="16" s="1"/>
  <c r="C45" i="16" s="1"/>
  <c r="C47" i="16" s="1"/>
  <c r="AA21" i="17"/>
  <c r="AA37" i="17" s="1"/>
  <c r="AA41" i="17" s="1"/>
  <c r="AA43" i="17" s="1"/>
  <c r="AA45" i="17" s="1"/>
  <c r="AA47" i="17" s="1"/>
  <c r="Y21" i="17"/>
  <c r="Y37" i="17" s="1"/>
  <c r="Y41" i="17" s="1"/>
  <c r="Y43" i="17" s="1"/>
  <c r="Y45" i="17" s="1"/>
  <c r="Y47" i="17" s="1"/>
  <c r="X21" i="17"/>
  <c r="Z21" i="17" s="1"/>
  <c r="W21" i="17"/>
  <c r="W37" i="17" s="1"/>
  <c r="W41" i="17" s="1"/>
  <c r="W43" i="17" s="1"/>
  <c r="W45" i="17" s="1"/>
  <c r="W47" i="17" s="1"/>
  <c r="V21" i="17"/>
  <c r="V37" i="17" s="1"/>
  <c r="V41" i="17" s="1"/>
  <c r="V43" i="17" s="1"/>
  <c r="V45" i="17" s="1"/>
  <c r="V47" i="17" s="1"/>
  <c r="U21" i="17"/>
  <c r="U37" i="17" s="1"/>
  <c r="U41" i="17" s="1"/>
  <c r="U43" i="17" s="1"/>
  <c r="U45" i="17" s="1"/>
  <c r="U47" i="17" s="1"/>
  <c r="T21" i="17"/>
  <c r="T37" i="17" s="1"/>
  <c r="S21" i="17"/>
  <c r="S37" i="17" s="1"/>
  <c r="S41" i="17" s="1"/>
  <c r="S43" i="17" s="1"/>
  <c r="S45" i="17" s="1"/>
  <c r="S47" i="17" s="1"/>
  <c r="R21" i="17"/>
  <c r="R37" i="17" s="1"/>
  <c r="R41" i="17" s="1"/>
  <c r="R43" i="17" s="1"/>
  <c r="R45" i="17" s="1"/>
  <c r="R47" i="17" s="1"/>
  <c r="Q21" i="17"/>
  <c r="P21" i="17"/>
  <c r="P37" i="17" s="1"/>
  <c r="P41" i="17" s="1"/>
  <c r="P43" i="17" s="1"/>
  <c r="P45" i="17" s="1"/>
  <c r="P47" i="17" s="1"/>
  <c r="O21" i="17"/>
  <c r="O37" i="17" s="1"/>
  <c r="O41" i="17" s="1"/>
  <c r="O43" i="17" s="1"/>
  <c r="O45" i="17" s="1"/>
  <c r="O47" i="17" s="1"/>
  <c r="N21" i="17"/>
  <c r="N37" i="17" s="1"/>
  <c r="N41" i="17" s="1"/>
  <c r="N43" i="17" s="1"/>
  <c r="N45" i="17" s="1"/>
  <c r="N47" i="17" s="1"/>
  <c r="M21" i="17"/>
  <c r="M37" i="17" s="1"/>
  <c r="M41" i="17" s="1"/>
  <c r="M43" i="17" s="1"/>
  <c r="M45" i="17" s="1"/>
  <c r="M47" i="17" s="1"/>
  <c r="L21" i="17"/>
  <c r="L37" i="17" s="1"/>
  <c r="L41" i="17" s="1"/>
  <c r="L43" i="17" s="1"/>
  <c r="L45" i="17" s="1"/>
  <c r="L47" i="17" s="1"/>
  <c r="K21" i="17"/>
  <c r="K37" i="17" s="1"/>
  <c r="K41" i="17" s="1"/>
  <c r="K43" i="17" s="1"/>
  <c r="K45" i="17" s="1"/>
  <c r="K47" i="17" s="1"/>
  <c r="J21" i="17"/>
  <c r="J37" i="17" s="1"/>
  <c r="J41" i="17" s="1"/>
  <c r="J43" i="17" s="1"/>
  <c r="J45" i="17" s="1"/>
  <c r="J47" i="17" s="1"/>
  <c r="I21" i="17"/>
  <c r="I37" i="17" s="1"/>
  <c r="I41" i="17" s="1"/>
  <c r="I43" i="17" s="1"/>
  <c r="I45" i="17" s="1"/>
  <c r="I47" i="17" s="1"/>
  <c r="H21" i="17"/>
  <c r="H37" i="17" s="1"/>
  <c r="H41" i="17" s="1"/>
  <c r="H43" i="17" s="1"/>
  <c r="H45" i="17" s="1"/>
  <c r="H47" i="17" s="1"/>
  <c r="G21" i="17"/>
  <c r="G37" i="17" s="1"/>
  <c r="G41" i="17" s="1"/>
  <c r="G43" i="17" s="1"/>
  <c r="G45" i="17" s="1"/>
  <c r="G47" i="17" s="1"/>
  <c r="F21" i="17"/>
  <c r="F37" i="17" s="1"/>
  <c r="F41" i="17" s="1"/>
  <c r="F43" i="17" s="1"/>
  <c r="F45" i="17" s="1"/>
  <c r="F47" i="17" s="1"/>
  <c r="E21" i="17"/>
  <c r="E37" i="17" s="1"/>
  <c r="E41" i="17" s="1"/>
  <c r="E43" i="17" s="1"/>
  <c r="E45" i="17" s="1"/>
  <c r="E47" i="17" s="1"/>
  <c r="D21" i="17"/>
  <c r="D37" i="17" s="1"/>
  <c r="D41" i="17" s="1"/>
  <c r="D43" i="17" s="1"/>
  <c r="D45" i="17" s="1"/>
  <c r="D47" i="17" s="1"/>
  <c r="C21" i="17"/>
  <c r="C37" i="17" s="1"/>
  <c r="C41" i="17" s="1"/>
  <c r="C43" i="17" s="1"/>
  <c r="C45" i="17" s="1"/>
  <c r="C47" i="17" s="1"/>
  <c r="AA21" i="18"/>
  <c r="AA37" i="18" s="1"/>
  <c r="AA41" i="18" s="1"/>
  <c r="AA43" i="18" s="1"/>
  <c r="AA45" i="18" s="1"/>
  <c r="AA47" i="18" s="1"/>
  <c r="Y21" i="18"/>
  <c r="X21" i="18"/>
  <c r="W21" i="18"/>
  <c r="W37" i="18" s="1"/>
  <c r="W41" i="18" s="1"/>
  <c r="W43" i="18" s="1"/>
  <c r="W45" i="18" s="1"/>
  <c r="W47" i="18" s="1"/>
  <c r="V21" i="18"/>
  <c r="V37" i="18" s="1"/>
  <c r="V41" i="18" s="1"/>
  <c r="V43" i="18" s="1"/>
  <c r="V45" i="18" s="1"/>
  <c r="V47" i="18" s="1"/>
  <c r="U21" i="18"/>
  <c r="U37" i="18" s="1"/>
  <c r="U41" i="18" s="1"/>
  <c r="U43" i="18" s="1"/>
  <c r="U45" i="18" s="1"/>
  <c r="U47" i="18" s="1"/>
  <c r="T21" i="18"/>
  <c r="T37" i="18" s="1"/>
  <c r="T41" i="18" s="1"/>
  <c r="T43" i="18" s="1"/>
  <c r="T45" i="18" s="1"/>
  <c r="T47" i="18" s="1"/>
  <c r="S21" i="18"/>
  <c r="S37" i="18" s="1"/>
  <c r="S41" i="18" s="1"/>
  <c r="S43" i="18" s="1"/>
  <c r="S45" i="18" s="1"/>
  <c r="S47" i="18" s="1"/>
  <c r="R21" i="18"/>
  <c r="R37" i="18" s="1"/>
  <c r="R41" i="18" s="1"/>
  <c r="R43" i="18" s="1"/>
  <c r="R45" i="18" s="1"/>
  <c r="R47" i="18" s="1"/>
  <c r="Q21" i="18"/>
  <c r="Q37" i="18" s="1"/>
  <c r="Q41" i="18" s="1"/>
  <c r="Q43" i="18" s="1"/>
  <c r="Q45" i="18" s="1"/>
  <c r="Q47" i="18" s="1"/>
  <c r="P21" i="18"/>
  <c r="O21" i="18"/>
  <c r="O37" i="18" s="1"/>
  <c r="O41" i="18" s="1"/>
  <c r="O43" i="18" s="1"/>
  <c r="O45" i="18" s="1"/>
  <c r="O47" i="18" s="1"/>
  <c r="N21" i="18"/>
  <c r="N37" i="18" s="1"/>
  <c r="N41" i="18" s="1"/>
  <c r="N43" i="18" s="1"/>
  <c r="N45" i="18" s="1"/>
  <c r="N47" i="18" s="1"/>
  <c r="M21" i="18"/>
  <c r="M37" i="18" s="1"/>
  <c r="M41" i="18" s="1"/>
  <c r="M43" i="18" s="1"/>
  <c r="M45" i="18" s="1"/>
  <c r="M47" i="18" s="1"/>
  <c r="L21" i="18"/>
  <c r="L37" i="18" s="1"/>
  <c r="L41" i="18" s="1"/>
  <c r="L43" i="18" s="1"/>
  <c r="L45" i="18" s="1"/>
  <c r="L47" i="18" s="1"/>
  <c r="K21" i="18"/>
  <c r="K37" i="18" s="1"/>
  <c r="K41" i="18" s="1"/>
  <c r="K43" i="18" s="1"/>
  <c r="K45" i="18" s="1"/>
  <c r="K47" i="18" s="1"/>
  <c r="J21" i="18"/>
  <c r="J37" i="18" s="1"/>
  <c r="J41" i="18" s="1"/>
  <c r="J43" i="18" s="1"/>
  <c r="J45" i="18" s="1"/>
  <c r="J47" i="18" s="1"/>
  <c r="I21" i="18"/>
  <c r="H21" i="18"/>
  <c r="H37" i="18" s="1"/>
  <c r="H41" i="18" s="1"/>
  <c r="H43" i="18" s="1"/>
  <c r="H45" i="18" s="1"/>
  <c r="H47" i="18" s="1"/>
  <c r="G21" i="18"/>
  <c r="G37" i="18" s="1"/>
  <c r="G41" i="18" s="1"/>
  <c r="G43" i="18" s="1"/>
  <c r="G45" i="18" s="1"/>
  <c r="G47" i="18" s="1"/>
  <c r="F21" i="18"/>
  <c r="F37" i="18" s="1"/>
  <c r="F41" i="18" s="1"/>
  <c r="F43" i="18" s="1"/>
  <c r="F45" i="18" s="1"/>
  <c r="F47" i="18" s="1"/>
  <c r="E21" i="18"/>
  <c r="E37" i="18" s="1"/>
  <c r="E41" i="18" s="1"/>
  <c r="E43" i="18" s="1"/>
  <c r="E45" i="18" s="1"/>
  <c r="E47" i="18" s="1"/>
  <c r="D21" i="18"/>
  <c r="D37" i="18" s="1"/>
  <c r="D41" i="18" s="1"/>
  <c r="D43" i="18" s="1"/>
  <c r="D45" i="18" s="1"/>
  <c r="D47" i="18" s="1"/>
  <c r="C21" i="18"/>
  <c r="C37" i="18" s="1"/>
  <c r="C41" i="18" s="1"/>
  <c r="C43" i="18" s="1"/>
  <c r="C45" i="18" s="1"/>
  <c r="C47" i="18" s="1"/>
  <c r="AA21" i="19"/>
  <c r="AA37" i="19" s="1"/>
  <c r="AA41" i="19" s="1"/>
  <c r="AA43" i="19" s="1"/>
  <c r="AA45" i="19" s="1"/>
  <c r="AA47" i="19" s="1"/>
  <c r="Y21" i="19"/>
  <c r="Y37" i="19" s="1"/>
  <c r="Y41" i="19" s="1"/>
  <c r="Y43" i="19" s="1"/>
  <c r="Y45" i="19" s="1"/>
  <c r="Y47" i="19" s="1"/>
  <c r="X21" i="19"/>
  <c r="Z21" i="19" s="1"/>
  <c r="W21" i="19"/>
  <c r="W37" i="19" s="1"/>
  <c r="W41" i="19" s="1"/>
  <c r="W43" i="19" s="1"/>
  <c r="W45" i="19" s="1"/>
  <c r="W47" i="19" s="1"/>
  <c r="V21" i="19"/>
  <c r="V37" i="19" s="1"/>
  <c r="V41" i="19" s="1"/>
  <c r="V43" i="19" s="1"/>
  <c r="V45" i="19" s="1"/>
  <c r="V47" i="19" s="1"/>
  <c r="U21" i="19"/>
  <c r="U37" i="19" s="1"/>
  <c r="U41" i="19" s="1"/>
  <c r="U43" i="19" s="1"/>
  <c r="U45" i="19" s="1"/>
  <c r="U47" i="19" s="1"/>
  <c r="T21" i="19"/>
  <c r="T37" i="19" s="1"/>
  <c r="T41" i="19" s="1"/>
  <c r="T43" i="19" s="1"/>
  <c r="T45" i="19" s="1"/>
  <c r="T47" i="19" s="1"/>
  <c r="S21" i="19"/>
  <c r="S37" i="19" s="1"/>
  <c r="S41" i="19" s="1"/>
  <c r="S43" i="19" s="1"/>
  <c r="S45" i="19" s="1"/>
  <c r="S47" i="19" s="1"/>
  <c r="R21" i="19"/>
  <c r="R37" i="19" s="1"/>
  <c r="R41" i="19" s="1"/>
  <c r="R43" i="19" s="1"/>
  <c r="R45" i="19" s="1"/>
  <c r="R47" i="19" s="1"/>
  <c r="Q21" i="19"/>
  <c r="Q37" i="19" s="1"/>
  <c r="Q41" i="19" s="1"/>
  <c r="Q43" i="19" s="1"/>
  <c r="Q45" i="19" s="1"/>
  <c r="Q47" i="19" s="1"/>
  <c r="P21" i="19"/>
  <c r="P37" i="19" s="1"/>
  <c r="P41" i="19" s="1"/>
  <c r="P43" i="19" s="1"/>
  <c r="P45" i="19" s="1"/>
  <c r="P47" i="19" s="1"/>
  <c r="O21" i="19"/>
  <c r="O37" i="19" s="1"/>
  <c r="O41" i="19" s="1"/>
  <c r="O43" i="19" s="1"/>
  <c r="O45" i="19" s="1"/>
  <c r="O47" i="19" s="1"/>
  <c r="N21" i="19"/>
  <c r="N37" i="19" s="1"/>
  <c r="N41" i="19" s="1"/>
  <c r="N43" i="19" s="1"/>
  <c r="N45" i="19" s="1"/>
  <c r="N47" i="19" s="1"/>
  <c r="M21" i="19"/>
  <c r="M37" i="19" s="1"/>
  <c r="M41" i="19" s="1"/>
  <c r="M43" i="19" s="1"/>
  <c r="M45" i="19" s="1"/>
  <c r="M47" i="19" s="1"/>
  <c r="L21" i="19"/>
  <c r="L37" i="19" s="1"/>
  <c r="L41" i="19" s="1"/>
  <c r="L43" i="19" s="1"/>
  <c r="L45" i="19" s="1"/>
  <c r="L47" i="19" s="1"/>
  <c r="K21" i="19"/>
  <c r="K37" i="19" s="1"/>
  <c r="K41" i="19" s="1"/>
  <c r="K43" i="19" s="1"/>
  <c r="K45" i="19" s="1"/>
  <c r="K47" i="19" s="1"/>
  <c r="J21" i="19"/>
  <c r="J37" i="19" s="1"/>
  <c r="J41" i="19" s="1"/>
  <c r="J43" i="19" s="1"/>
  <c r="J45" i="19" s="1"/>
  <c r="J47" i="19" s="1"/>
  <c r="I21" i="19"/>
  <c r="I37" i="19" s="1"/>
  <c r="I41" i="19" s="1"/>
  <c r="I43" i="19" s="1"/>
  <c r="I45" i="19" s="1"/>
  <c r="I47" i="19" s="1"/>
  <c r="H21" i="19"/>
  <c r="H37" i="19" s="1"/>
  <c r="H41" i="19" s="1"/>
  <c r="H43" i="19" s="1"/>
  <c r="H45" i="19" s="1"/>
  <c r="H47" i="19" s="1"/>
  <c r="G21" i="19"/>
  <c r="G37" i="19" s="1"/>
  <c r="G41" i="19" s="1"/>
  <c r="G43" i="19" s="1"/>
  <c r="G45" i="19" s="1"/>
  <c r="G47" i="19" s="1"/>
  <c r="F21" i="19"/>
  <c r="F37" i="19" s="1"/>
  <c r="F41" i="19" s="1"/>
  <c r="F43" i="19" s="1"/>
  <c r="F45" i="19" s="1"/>
  <c r="F47" i="19" s="1"/>
  <c r="E21" i="19"/>
  <c r="E37" i="19" s="1"/>
  <c r="E41" i="19" s="1"/>
  <c r="E43" i="19" s="1"/>
  <c r="E45" i="19" s="1"/>
  <c r="E47" i="19" s="1"/>
  <c r="D21" i="19"/>
  <c r="D37" i="19" s="1"/>
  <c r="D41" i="19" s="1"/>
  <c r="D43" i="19" s="1"/>
  <c r="D45" i="19" s="1"/>
  <c r="D47" i="19" s="1"/>
  <c r="C21" i="19"/>
  <c r="C37" i="19" s="1"/>
  <c r="C41" i="19" s="1"/>
  <c r="C43" i="19" s="1"/>
  <c r="C45" i="19" s="1"/>
  <c r="C47" i="19" s="1"/>
  <c r="AA21" i="20"/>
  <c r="AA37" i="20" s="1"/>
  <c r="AA41" i="20" s="1"/>
  <c r="AA43" i="20" s="1"/>
  <c r="AA45" i="20" s="1"/>
  <c r="AA47" i="20" s="1"/>
  <c r="Y21" i="20"/>
  <c r="X21" i="20"/>
  <c r="Z21" i="20" s="1"/>
  <c r="W21" i="20"/>
  <c r="W37" i="20" s="1"/>
  <c r="W41" i="20" s="1"/>
  <c r="W43" i="20" s="1"/>
  <c r="W45" i="20" s="1"/>
  <c r="W47" i="20" s="1"/>
  <c r="V21" i="20"/>
  <c r="V37" i="20" s="1"/>
  <c r="V41" i="20" s="1"/>
  <c r="V43" i="20" s="1"/>
  <c r="V45" i="20" s="1"/>
  <c r="V47" i="20" s="1"/>
  <c r="U21" i="20"/>
  <c r="U37" i="20" s="1"/>
  <c r="U41" i="20" s="1"/>
  <c r="U43" i="20" s="1"/>
  <c r="U45" i="20" s="1"/>
  <c r="U47" i="20" s="1"/>
  <c r="T21" i="20"/>
  <c r="T37" i="20" s="1"/>
  <c r="T41" i="20" s="1"/>
  <c r="T43" i="20" s="1"/>
  <c r="T45" i="20" s="1"/>
  <c r="T47" i="20" s="1"/>
  <c r="S21" i="20"/>
  <c r="S37" i="20" s="1"/>
  <c r="S41" i="20" s="1"/>
  <c r="S43" i="20" s="1"/>
  <c r="S45" i="20" s="1"/>
  <c r="S47" i="20" s="1"/>
  <c r="R21" i="20"/>
  <c r="R37" i="20" s="1"/>
  <c r="R41" i="20" s="1"/>
  <c r="R43" i="20" s="1"/>
  <c r="R45" i="20" s="1"/>
  <c r="R47" i="20" s="1"/>
  <c r="Q21" i="20"/>
  <c r="Q37" i="20" s="1"/>
  <c r="Q41" i="20" s="1"/>
  <c r="Q43" i="20" s="1"/>
  <c r="Q45" i="20" s="1"/>
  <c r="Q47" i="20" s="1"/>
  <c r="P21" i="20"/>
  <c r="P37" i="20" s="1"/>
  <c r="P41" i="20" s="1"/>
  <c r="P43" i="20" s="1"/>
  <c r="P45" i="20" s="1"/>
  <c r="P47" i="20" s="1"/>
  <c r="O21" i="20"/>
  <c r="O37" i="20" s="1"/>
  <c r="O41" i="20" s="1"/>
  <c r="O43" i="20" s="1"/>
  <c r="O45" i="20" s="1"/>
  <c r="O47" i="20" s="1"/>
  <c r="N21" i="20"/>
  <c r="N37" i="20" s="1"/>
  <c r="N41" i="20" s="1"/>
  <c r="N43" i="20" s="1"/>
  <c r="N45" i="20" s="1"/>
  <c r="N47" i="20" s="1"/>
  <c r="M21" i="20"/>
  <c r="M37" i="20" s="1"/>
  <c r="M41" i="20" s="1"/>
  <c r="M43" i="20" s="1"/>
  <c r="M45" i="20" s="1"/>
  <c r="M47" i="20" s="1"/>
  <c r="L21" i="20"/>
  <c r="L37" i="20" s="1"/>
  <c r="L41" i="20" s="1"/>
  <c r="L43" i="20" s="1"/>
  <c r="L45" i="20" s="1"/>
  <c r="L47" i="20" s="1"/>
  <c r="K21" i="20"/>
  <c r="K37" i="20" s="1"/>
  <c r="K41" i="20" s="1"/>
  <c r="K43" i="20" s="1"/>
  <c r="K45" i="20" s="1"/>
  <c r="K47" i="20" s="1"/>
  <c r="J21" i="20"/>
  <c r="J37" i="20" s="1"/>
  <c r="J41" i="20" s="1"/>
  <c r="J43" i="20" s="1"/>
  <c r="J45" i="20" s="1"/>
  <c r="J47" i="20" s="1"/>
  <c r="I21" i="20"/>
  <c r="I37" i="20" s="1"/>
  <c r="I41" i="20" s="1"/>
  <c r="I43" i="20" s="1"/>
  <c r="I45" i="20" s="1"/>
  <c r="I47" i="20" s="1"/>
  <c r="H21" i="20"/>
  <c r="H37" i="20" s="1"/>
  <c r="H41" i="20" s="1"/>
  <c r="H43" i="20" s="1"/>
  <c r="H45" i="20" s="1"/>
  <c r="H47" i="20" s="1"/>
  <c r="G21" i="20"/>
  <c r="G37" i="20" s="1"/>
  <c r="G41" i="20" s="1"/>
  <c r="G43" i="20" s="1"/>
  <c r="G45" i="20" s="1"/>
  <c r="G47" i="20" s="1"/>
  <c r="F21" i="20"/>
  <c r="F37" i="20" s="1"/>
  <c r="F41" i="20" s="1"/>
  <c r="F43" i="20" s="1"/>
  <c r="F45" i="20" s="1"/>
  <c r="F47" i="20" s="1"/>
  <c r="E21" i="20"/>
  <c r="E37" i="20" s="1"/>
  <c r="E41" i="20" s="1"/>
  <c r="E43" i="20" s="1"/>
  <c r="E45" i="20" s="1"/>
  <c r="E47" i="20" s="1"/>
  <c r="D21" i="20"/>
  <c r="C21" i="20"/>
  <c r="AA21" i="21"/>
  <c r="AA37" i="21" s="1"/>
  <c r="AA41" i="21" s="1"/>
  <c r="AA43" i="21" s="1"/>
  <c r="AA45" i="21" s="1"/>
  <c r="AA47" i="21" s="1"/>
  <c r="Y21" i="21"/>
  <c r="Y37" i="21" s="1"/>
  <c r="Y41" i="21" s="1"/>
  <c r="Y43" i="21" s="1"/>
  <c r="Y45" i="21" s="1"/>
  <c r="Y47" i="21" s="1"/>
  <c r="X21" i="21"/>
  <c r="Z21" i="21" s="1"/>
  <c r="W21" i="21"/>
  <c r="W37" i="21" s="1"/>
  <c r="W41" i="21" s="1"/>
  <c r="W43" i="21" s="1"/>
  <c r="W45" i="21" s="1"/>
  <c r="W47" i="21" s="1"/>
  <c r="V21" i="21"/>
  <c r="V37" i="21" s="1"/>
  <c r="V41" i="21" s="1"/>
  <c r="V43" i="21" s="1"/>
  <c r="V45" i="21" s="1"/>
  <c r="V47" i="21" s="1"/>
  <c r="U21" i="21"/>
  <c r="T21" i="21"/>
  <c r="S21" i="21"/>
  <c r="S37" i="21" s="1"/>
  <c r="S41" i="21" s="1"/>
  <c r="S43" i="21" s="1"/>
  <c r="S45" i="21" s="1"/>
  <c r="S47" i="21" s="1"/>
  <c r="R21" i="21"/>
  <c r="R37" i="21" s="1"/>
  <c r="R41" i="21" s="1"/>
  <c r="R43" i="21" s="1"/>
  <c r="R45" i="21" s="1"/>
  <c r="R47" i="21" s="1"/>
  <c r="Q21" i="21"/>
  <c r="Q37" i="21" s="1"/>
  <c r="Q41" i="21" s="1"/>
  <c r="Q43" i="21" s="1"/>
  <c r="Q45" i="21" s="1"/>
  <c r="Q47" i="21" s="1"/>
  <c r="P21" i="21"/>
  <c r="P37" i="21" s="1"/>
  <c r="P41" i="21" s="1"/>
  <c r="P43" i="21" s="1"/>
  <c r="P45" i="21" s="1"/>
  <c r="P47" i="21" s="1"/>
  <c r="O21" i="21"/>
  <c r="O37" i="21" s="1"/>
  <c r="O41" i="21" s="1"/>
  <c r="O43" i="21" s="1"/>
  <c r="O45" i="21" s="1"/>
  <c r="O47" i="21" s="1"/>
  <c r="N21" i="21"/>
  <c r="N37" i="21" s="1"/>
  <c r="N41" i="21" s="1"/>
  <c r="N43" i="21" s="1"/>
  <c r="N45" i="21" s="1"/>
  <c r="N47" i="21" s="1"/>
  <c r="M21" i="21"/>
  <c r="L21" i="21"/>
  <c r="K21" i="21"/>
  <c r="K37" i="21" s="1"/>
  <c r="K41" i="21" s="1"/>
  <c r="K43" i="21" s="1"/>
  <c r="K45" i="21" s="1"/>
  <c r="K47" i="21" s="1"/>
  <c r="J21" i="21"/>
  <c r="J37" i="21" s="1"/>
  <c r="J41" i="21" s="1"/>
  <c r="J43" i="21" s="1"/>
  <c r="J45" i="21" s="1"/>
  <c r="J47" i="21" s="1"/>
  <c r="I21" i="21"/>
  <c r="I37" i="21" s="1"/>
  <c r="I41" i="21" s="1"/>
  <c r="I43" i="21" s="1"/>
  <c r="I45" i="21" s="1"/>
  <c r="I47" i="21" s="1"/>
  <c r="H21" i="21"/>
  <c r="H37" i="21" s="1"/>
  <c r="H41" i="21" s="1"/>
  <c r="H43" i="21" s="1"/>
  <c r="H45" i="21" s="1"/>
  <c r="H47" i="21" s="1"/>
  <c r="G21" i="21"/>
  <c r="G37" i="21" s="1"/>
  <c r="G41" i="21" s="1"/>
  <c r="G43" i="21" s="1"/>
  <c r="G45" i="21" s="1"/>
  <c r="G47" i="21" s="1"/>
  <c r="F21" i="21"/>
  <c r="X37" i="21" s="1"/>
  <c r="E21" i="21"/>
  <c r="D21" i="21"/>
  <c r="C21" i="21"/>
  <c r="C37" i="21" s="1"/>
  <c r="C41" i="21" s="1"/>
  <c r="C43" i="21" s="1"/>
  <c r="C45" i="21" s="1"/>
  <c r="C47" i="21" s="1"/>
  <c r="AA21" i="22"/>
  <c r="AA37" i="22" s="1"/>
  <c r="AA41" i="22" s="1"/>
  <c r="AA43" i="22" s="1"/>
  <c r="AA45" i="22" s="1"/>
  <c r="AA47" i="22" s="1"/>
  <c r="Y21" i="22"/>
  <c r="Y37" i="22" s="1"/>
  <c r="Y41" i="22" s="1"/>
  <c r="Y43" i="22" s="1"/>
  <c r="Y45" i="22" s="1"/>
  <c r="Y47" i="22" s="1"/>
  <c r="X21" i="22"/>
  <c r="Z21" i="22" s="1"/>
  <c r="W21" i="22"/>
  <c r="W37" i="22" s="1"/>
  <c r="W41" i="22" s="1"/>
  <c r="W43" i="22" s="1"/>
  <c r="W45" i="22" s="1"/>
  <c r="W47" i="22" s="1"/>
  <c r="V21" i="22"/>
  <c r="V37" i="22" s="1"/>
  <c r="V41" i="22" s="1"/>
  <c r="V43" i="22" s="1"/>
  <c r="V45" i="22" s="1"/>
  <c r="V47" i="22" s="1"/>
  <c r="U21" i="22"/>
  <c r="T21" i="22"/>
  <c r="S21" i="22"/>
  <c r="S37" i="22" s="1"/>
  <c r="S41" i="22" s="1"/>
  <c r="S43" i="22" s="1"/>
  <c r="S45" i="22" s="1"/>
  <c r="S47" i="22" s="1"/>
  <c r="R21" i="22"/>
  <c r="R37" i="22" s="1"/>
  <c r="R41" i="22" s="1"/>
  <c r="R43" i="22" s="1"/>
  <c r="R45" i="22" s="1"/>
  <c r="R47" i="22" s="1"/>
  <c r="Q21" i="22"/>
  <c r="Q37" i="22" s="1"/>
  <c r="Q41" i="22" s="1"/>
  <c r="Q43" i="22" s="1"/>
  <c r="Q45" i="22" s="1"/>
  <c r="Q47" i="22" s="1"/>
  <c r="P21" i="22"/>
  <c r="P37" i="22" s="1"/>
  <c r="P41" i="22" s="1"/>
  <c r="P43" i="22" s="1"/>
  <c r="P45" i="22" s="1"/>
  <c r="P47" i="22" s="1"/>
  <c r="O21" i="22"/>
  <c r="O37" i="22" s="1"/>
  <c r="O41" i="22" s="1"/>
  <c r="O43" i="22" s="1"/>
  <c r="O45" i="22" s="1"/>
  <c r="O47" i="22" s="1"/>
  <c r="N21" i="22"/>
  <c r="N37" i="22" s="1"/>
  <c r="N41" i="22" s="1"/>
  <c r="N43" i="22" s="1"/>
  <c r="N45" i="22" s="1"/>
  <c r="N47" i="22" s="1"/>
  <c r="M21" i="22"/>
  <c r="L21" i="22"/>
  <c r="K21" i="22"/>
  <c r="K37" i="22" s="1"/>
  <c r="K41" i="22" s="1"/>
  <c r="K43" i="22" s="1"/>
  <c r="K45" i="22" s="1"/>
  <c r="K47" i="22" s="1"/>
  <c r="J21" i="22"/>
  <c r="J37" i="22" s="1"/>
  <c r="J41" i="22" s="1"/>
  <c r="J43" i="22" s="1"/>
  <c r="J45" i="22" s="1"/>
  <c r="J47" i="22" s="1"/>
  <c r="I21" i="22"/>
  <c r="I37" i="22" s="1"/>
  <c r="I41" i="22" s="1"/>
  <c r="I43" i="22" s="1"/>
  <c r="I45" i="22" s="1"/>
  <c r="I47" i="22" s="1"/>
  <c r="H21" i="22"/>
  <c r="H37" i="22" s="1"/>
  <c r="H41" i="22" s="1"/>
  <c r="H43" i="22" s="1"/>
  <c r="H45" i="22" s="1"/>
  <c r="H47" i="22" s="1"/>
  <c r="G21" i="22"/>
  <c r="G37" i="22" s="1"/>
  <c r="G41" i="22" s="1"/>
  <c r="G43" i="22" s="1"/>
  <c r="G45" i="22" s="1"/>
  <c r="G47" i="22" s="1"/>
  <c r="F21" i="22"/>
  <c r="X37" i="22" s="1"/>
  <c r="E21" i="22"/>
  <c r="D21" i="22"/>
  <c r="C21" i="22"/>
  <c r="C37" i="22" s="1"/>
  <c r="C41" i="22" s="1"/>
  <c r="C43" i="22" s="1"/>
  <c r="C45" i="22" s="1"/>
  <c r="C47" i="22" s="1"/>
  <c r="AA21" i="23"/>
  <c r="AA37" i="23" s="1"/>
  <c r="AA41" i="23" s="1"/>
  <c r="AA43" i="23" s="1"/>
  <c r="AA45" i="23" s="1"/>
  <c r="AA47" i="23" s="1"/>
  <c r="Z21" i="23"/>
  <c r="Y21" i="23"/>
  <c r="Y37" i="23" s="1"/>
  <c r="Y41" i="23" s="1"/>
  <c r="Y43" i="23" s="1"/>
  <c r="Y45" i="23" s="1"/>
  <c r="Y47" i="23" s="1"/>
  <c r="X21" i="23"/>
  <c r="W21" i="23"/>
  <c r="W37" i="23" s="1"/>
  <c r="W41" i="23" s="1"/>
  <c r="W43" i="23" s="1"/>
  <c r="W45" i="23" s="1"/>
  <c r="W47" i="23" s="1"/>
  <c r="V21" i="23"/>
  <c r="V37" i="23" s="1"/>
  <c r="V41" i="23" s="1"/>
  <c r="V43" i="23" s="1"/>
  <c r="V45" i="23" s="1"/>
  <c r="V47" i="23" s="1"/>
  <c r="U21" i="23"/>
  <c r="T21" i="23"/>
  <c r="S21" i="23"/>
  <c r="S37" i="23" s="1"/>
  <c r="S41" i="23" s="1"/>
  <c r="S43" i="23" s="1"/>
  <c r="S45" i="23" s="1"/>
  <c r="S47" i="23" s="1"/>
  <c r="R21" i="23"/>
  <c r="R37" i="23" s="1"/>
  <c r="R41" i="23" s="1"/>
  <c r="R43" i="23" s="1"/>
  <c r="R45" i="23" s="1"/>
  <c r="R47" i="23" s="1"/>
  <c r="Q21" i="23"/>
  <c r="Q37" i="23" s="1"/>
  <c r="Q41" i="23" s="1"/>
  <c r="Q43" i="23" s="1"/>
  <c r="Q45" i="23" s="1"/>
  <c r="Q47" i="23" s="1"/>
  <c r="P21" i="23"/>
  <c r="P37" i="23" s="1"/>
  <c r="P41" i="23" s="1"/>
  <c r="P43" i="23" s="1"/>
  <c r="P45" i="23" s="1"/>
  <c r="P47" i="23" s="1"/>
  <c r="O21" i="23"/>
  <c r="O37" i="23" s="1"/>
  <c r="O41" i="23" s="1"/>
  <c r="O43" i="23" s="1"/>
  <c r="O45" i="23" s="1"/>
  <c r="O47" i="23" s="1"/>
  <c r="N21" i="23"/>
  <c r="N37" i="23" s="1"/>
  <c r="N41" i="23" s="1"/>
  <c r="N43" i="23" s="1"/>
  <c r="N45" i="23" s="1"/>
  <c r="N47" i="23" s="1"/>
  <c r="M21" i="23"/>
  <c r="L21" i="23"/>
  <c r="K21" i="23"/>
  <c r="K37" i="23" s="1"/>
  <c r="K41" i="23" s="1"/>
  <c r="K43" i="23" s="1"/>
  <c r="K45" i="23" s="1"/>
  <c r="K47" i="23" s="1"/>
  <c r="J21" i="23"/>
  <c r="J37" i="23" s="1"/>
  <c r="J41" i="23" s="1"/>
  <c r="J43" i="23" s="1"/>
  <c r="J45" i="23" s="1"/>
  <c r="J47" i="23" s="1"/>
  <c r="I21" i="23"/>
  <c r="I37" i="23" s="1"/>
  <c r="I41" i="23" s="1"/>
  <c r="I43" i="23" s="1"/>
  <c r="I45" i="23" s="1"/>
  <c r="I47" i="23" s="1"/>
  <c r="H21" i="23"/>
  <c r="H37" i="23" s="1"/>
  <c r="H41" i="23" s="1"/>
  <c r="H43" i="23" s="1"/>
  <c r="H45" i="23" s="1"/>
  <c r="H47" i="23" s="1"/>
  <c r="G21" i="23"/>
  <c r="G37" i="23" s="1"/>
  <c r="G41" i="23" s="1"/>
  <c r="G43" i="23" s="1"/>
  <c r="G45" i="23" s="1"/>
  <c r="G47" i="23" s="1"/>
  <c r="F21" i="23"/>
  <c r="X37" i="23" s="1"/>
  <c r="E21" i="23"/>
  <c r="D21" i="23"/>
  <c r="C21" i="23"/>
  <c r="C37" i="23" s="1"/>
  <c r="C41" i="23" s="1"/>
  <c r="C43" i="23" s="1"/>
  <c r="C45" i="23" s="1"/>
  <c r="C47" i="23" s="1"/>
  <c r="AA21" i="24"/>
  <c r="AA37" i="24" s="1"/>
  <c r="AA41" i="24" s="1"/>
  <c r="AA43" i="24" s="1"/>
  <c r="AA45" i="24" s="1"/>
  <c r="AA47" i="24" s="1"/>
  <c r="Y21" i="24"/>
  <c r="Y37" i="24" s="1"/>
  <c r="Y41" i="24" s="1"/>
  <c r="Y43" i="24" s="1"/>
  <c r="Y45" i="24" s="1"/>
  <c r="Y47" i="24" s="1"/>
  <c r="X21" i="24"/>
  <c r="Z21" i="24" s="1"/>
  <c r="W21" i="24"/>
  <c r="W37" i="24" s="1"/>
  <c r="W41" i="24" s="1"/>
  <c r="W43" i="24" s="1"/>
  <c r="W45" i="24" s="1"/>
  <c r="W47" i="24" s="1"/>
  <c r="V21" i="24"/>
  <c r="V37" i="24" s="1"/>
  <c r="V41" i="24" s="1"/>
  <c r="V43" i="24" s="1"/>
  <c r="V45" i="24" s="1"/>
  <c r="V47" i="24" s="1"/>
  <c r="U21" i="24"/>
  <c r="T21" i="24"/>
  <c r="S21" i="24"/>
  <c r="S37" i="24" s="1"/>
  <c r="S41" i="24" s="1"/>
  <c r="S43" i="24" s="1"/>
  <c r="S45" i="24" s="1"/>
  <c r="S47" i="24" s="1"/>
  <c r="R21" i="24"/>
  <c r="R37" i="24" s="1"/>
  <c r="R41" i="24" s="1"/>
  <c r="R43" i="24" s="1"/>
  <c r="R45" i="24" s="1"/>
  <c r="R47" i="24" s="1"/>
  <c r="Q21" i="24"/>
  <c r="Q37" i="24" s="1"/>
  <c r="Q41" i="24" s="1"/>
  <c r="Q43" i="24" s="1"/>
  <c r="Q45" i="24" s="1"/>
  <c r="Q47" i="24" s="1"/>
  <c r="P21" i="24"/>
  <c r="P37" i="24" s="1"/>
  <c r="P41" i="24" s="1"/>
  <c r="P43" i="24" s="1"/>
  <c r="P45" i="24" s="1"/>
  <c r="P47" i="24" s="1"/>
  <c r="O21" i="24"/>
  <c r="O37" i="24" s="1"/>
  <c r="O41" i="24" s="1"/>
  <c r="O43" i="24" s="1"/>
  <c r="O45" i="24" s="1"/>
  <c r="O47" i="24" s="1"/>
  <c r="N21" i="24"/>
  <c r="N37" i="24" s="1"/>
  <c r="N41" i="24" s="1"/>
  <c r="N43" i="24" s="1"/>
  <c r="N45" i="24" s="1"/>
  <c r="N47" i="24" s="1"/>
  <c r="M21" i="24"/>
  <c r="L21" i="24"/>
  <c r="K21" i="24"/>
  <c r="K37" i="24" s="1"/>
  <c r="K41" i="24" s="1"/>
  <c r="K43" i="24" s="1"/>
  <c r="K45" i="24" s="1"/>
  <c r="K47" i="24" s="1"/>
  <c r="J21" i="24"/>
  <c r="J37" i="24" s="1"/>
  <c r="J41" i="24" s="1"/>
  <c r="J43" i="24" s="1"/>
  <c r="J45" i="24" s="1"/>
  <c r="J47" i="24" s="1"/>
  <c r="I21" i="24"/>
  <c r="I37" i="24" s="1"/>
  <c r="I41" i="24" s="1"/>
  <c r="I43" i="24" s="1"/>
  <c r="I45" i="24" s="1"/>
  <c r="I47" i="24" s="1"/>
  <c r="H21" i="24"/>
  <c r="H37" i="24" s="1"/>
  <c r="H41" i="24" s="1"/>
  <c r="H43" i="24" s="1"/>
  <c r="H45" i="24" s="1"/>
  <c r="H47" i="24" s="1"/>
  <c r="G21" i="24"/>
  <c r="G37" i="24" s="1"/>
  <c r="G41" i="24" s="1"/>
  <c r="G43" i="24" s="1"/>
  <c r="G45" i="24" s="1"/>
  <c r="G47" i="24" s="1"/>
  <c r="F21" i="24"/>
  <c r="X37" i="24" s="1"/>
  <c r="E21" i="24"/>
  <c r="D21" i="24"/>
  <c r="C21" i="24"/>
  <c r="C37" i="24" s="1"/>
  <c r="C41" i="24" s="1"/>
  <c r="C43" i="24" s="1"/>
  <c r="C45" i="24" s="1"/>
  <c r="C47" i="24" s="1"/>
  <c r="AA21" i="25"/>
  <c r="AA37" i="25" s="1"/>
  <c r="AA41" i="25" s="1"/>
  <c r="AA43" i="25" s="1"/>
  <c r="AA45" i="25" s="1"/>
  <c r="AA47" i="25" s="1"/>
  <c r="Y21" i="25"/>
  <c r="Y37" i="25" s="1"/>
  <c r="Y41" i="25" s="1"/>
  <c r="Y43" i="25" s="1"/>
  <c r="Y45" i="25" s="1"/>
  <c r="Y47" i="25" s="1"/>
  <c r="X21" i="25"/>
  <c r="Z21" i="25" s="1"/>
  <c r="W21" i="25"/>
  <c r="W37" i="25" s="1"/>
  <c r="W41" i="25" s="1"/>
  <c r="W43" i="25" s="1"/>
  <c r="W45" i="25" s="1"/>
  <c r="W47" i="25" s="1"/>
  <c r="V21" i="25"/>
  <c r="U21" i="25"/>
  <c r="T21" i="25"/>
  <c r="T37" i="25" s="1"/>
  <c r="T41" i="25" s="1"/>
  <c r="T43" i="25" s="1"/>
  <c r="T45" i="25" s="1"/>
  <c r="T47" i="25" s="1"/>
  <c r="S21" i="25"/>
  <c r="S37" i="25" s="1"/>
  <c r="S41" i="25" s="1"/>
  <c r="S43" i="25" s="1"/>
  <c r="S45" i="25" s="1"/>
  <c r="S47" i="25" s="1"/>
  <c r="R21" i="25"/>
  <c r="R37" i="25" s="1"/>
  <c r="R41" i="25" s="1"/>
  <c r="R43" i="25" s="1"/>
  <c r="R45" i="25" s="1"/>
  <c r="R47" i="25" s="1"/>
  <c r="Q21" i="25"/>
  <c r="Q37" i="25" s="1"/>
  <c r="Q41" i="25" s="1"/>
  <c r="Q43" i="25" s="1"/>
  <c r="Q45" i="25" s="1"/>
  <c r="Q47" i="25" s="1"/>
  <c r="P21" i="25"/>
  <c r="P37" i="25" s="1"/>
  <c r="P41" i="25" s="1"/>
  <c r="P43" i="25" s="1"/>
  <c r="P45" i="25" s="1"/>
  <c r="P47" i="25" s="1"/>
  <c r="O21" i="25"/>
  <c r="O37" i="25" s="1"/>
  <c r="O41" i="25" s="1"/>
  <c r="O43" i="25" s="1"/>
  <c r="O45" i="25" s="1"/>
  <c r="O47" i="25" s="1"/>
  <c r="N21" i="25"/>
  <c r="M21" i="25"/>
  <c r="L21" i="25"/>
  <c r="L37" i="25" s="1"/>
  <c r="L41" i="25" s="1"/>
  <c r="L43" i="25" s="1"/>
  <c r="L45" i="25" s="1"/>
  <c r="L47" i="25" s="1"/>
  <c r="K21" i="25"/>
  <c r="K37" i="25" s="1"/>
  <c r="K41" i="25" s="1"/>
  <c r="K43" i="25" s="1"/>
  <c r="K45" i="25" s="1"/>
  <c r="K47" i="25" s="1"/>
  <c r="J21" i="25"/>
  <c r="J37" i="25" s="1"/>
  <c r="J41" i="25" s="1"/>
  <c r="J43" i="25" s="1"/>
  <c r="J45" i="25" s="1"/>
  <c r="J47" i="25" s="1"/>
  <c r="I21" i="25"/>
  <c r="I37" i="25" s="1"/>
  <c r="I41" i="25" s="1"/>
  <c r="I43" i="25" s="1"/>
  <c r="I45" i="25" s="1"/>
  <c r="I47" i="25" s="1"/>
  <c r="H21" i="25"/>
  <c r="H37" i="25" s="1"/>
  <c r="H41" i="25" s="1"/>
  <c r="H43" i="25" s="1"/>
  <c r="H45" i="25" s="1"/>
  <c r="H47" i="25" s="1"/>
  <c r="G21" i="25"/>
  <c r="G37" i="25" s="1"/>
  <c r="G41" i="25" s="1"/>
  <c r="G43" i="25" s="1"/>
  <c r="G45" i="25" s="1"/>
  <c r="G47" i="25" s="1"/>
  <c r="F21" i="25"/>
  <c r="X37" i="25" s="1"/>
  <c r="E21" i="25"/>
  <c r="D21" i="25"/>
  <c r="D37" i="25" s="1"/>
  <c r="D41" i="25" s="1"/>
  <c r="D43" i="25" s="1"/>
  <c r="D45" i="25" s="1"/>
  <c r="D47" i="25" s="1"/>
  <c r="C21" i="25"/>
  <c r="C37" i="25" s="1"/>
  <c r="C41" i="25" s="1"/>
  <c r="C43" i="25" s="1"/>
  <c r="C45" i="25" s="1"/>
  <c r="C47" i="25" s="1"/>
  <c r="AA21" i="26"/>
  <c r="AA37" i="26" s="1"/>
  <c r="AA41" i="26" s="1"/>
  <c r="AA43" i="26" s="1"/>
  <c r="AA45" i="26" s="1"/>
  <c r="AA47" i="26" s="1"/>
  <c r="Z21" i="26"/>
  <c r="Y21" i="26"/>
  <c r="Y37" i="26" s="1"/>
  <c r="Y41" i="26" s="1"/>
  <c r="Y43" i="26" s="1"/>
  <c r="Y45" i="26" s="1"/>
  <c r="Y47" i="26" s="1"/>
  <c r="X21" i="26"/>
  <c r="W21" i="26"/>
  <c r="W37" i="26" s="1"/>
  <c r="W41" i="26" s="1"/>
  <c r="W43" i="26" s="1"/>
  <c r="W45" i="26" s="1"/>
  <c r="W47" i="26" s="1"/>
  <c r="V21" i="26"/>
  <c r="U21" i="26"/>
  <c r="T21" i="26"/>
  <c r="T37" i="26" s="1"/>
  <c r="T41" i="26" s="1"/>
  <c r="T43" i="26" s="1"/>
  <c r="T45" i="26" s="1"/>
  <c r="T47" i="26" s="1"/>
  <c r="S21" i="26"/>
  <c r="S37" i="26" s="1"/>
  <c r="S41" i="26" s="1"/>
  <c r="S43" i="26" s="1"/>
  <c r="S45" i="26" s="1"/>
  <c r="S47" i="26" s="1"/>
  <c r="R21" i="26"/>
  <c r="R37" i="26" s="1"/>
  <c r="R41" i="26" s="1"/>
  <c r="R43" i="26" s="1"/>
  <c r="R45" i="26" s="1"/>
  <c r="R47" i="26" s="1"/>
  <c r="Q21" i="26"/>
  <c r="Q37" i="26" s="1"/>
  <c r="Q41" i="26" s="1"/>
  <c r="Q43" i="26" s="1"/>
  <c r="Q45" i="26" s="1"/>
  <c r="Q47" i="26" s="1"/>
  <c r="P21" i="26"/>
  <c r="P37" i="26" s="1"/>
  <c r="P41" i="26" s="1"/>
  <c r="P43" i="26" s="1"/>
  <c r="P45" i="26" s="1"/>
  <c r="P47" i="26" s="1"/>
  <c r="O21" i="26"/>
  <c r="O37" i="26" s="1"/>
  <c r="O41" i="26" s="1"/>
  <c r="O43" i="26" s="1"/>
  <c r="O45" i="26" s="1"/>
  <c r="O47" i="26" s="1"/>
  <c r="N21" i="26"/>
  <c r="M21" i="26"/>
  <c r="L21" i="26"/>
  <c r="L37" i="26" s="1"/>
  <c r="L41" i="26" s="1"/>
  <c r="L43" i="26" s="1"/>
  <c r="L45" i="26" s="1"/>
  <c r="L47" i="26" s="1"/>
  <c r="K21" i="26"/>
  <c r="K37" i="26" s="1"/>
  <c r="K41" i="26" s="1"/>
  <c r="K43" i="26" s="1"/>
  <c r="K45" i="26" s="1"/>
  <c r="K47" i="26" s="1"/>
  <c r="J21" i="26"/>
  <c r="J37" i="26" s="1"/>
  <c r="J41" i="26" s="1"/>
  <c r="J43" i="26" s="1"/>
  <c r="J45" i="26" s="1"/>
  <c r="J47" i="26" s="1"/>
  <c r="I21" i="26"/>
  <c r="I37" i="26" s="1"/>
  <c r="I41" i="26" s="1"/>
  <c r="I43" i="26" s="1"/>
  <c r="I45" i="26" s="1"/>
  <c r="I47" i="26" s="1"/>
  <c r="H21" i="26"/>
  <c r="H37" i="26" s="1"/>
  <c r="H41" i="26" s="1"/>
  <c r="H43" i="26" s="1"/>
  <c r="H45" i="26" s="1"/>
  <c r="H47" i="26" s="1"/>
  <c r="G21" i="26"/>
  <c r="G37" i="26" s="1"/>
  <c r="G41" i="26" s="1"/>
  <c r="G43" i="26" s="1"/>
  <c r="G45" i="26" s="1"/>
  <c r="G47" i="26" s="1"/>
  <c r="F21" i="26"/>
  <c r="X37" i="26" s="1"/>
  <c r="E21" i="26"/>
  <c r="D21" i="26"/>
  <c r="D37" i="26" s="1"/>
  <c r="D41" i="26" s="1"/>
  <c r="D43" i="26" s="1"/>
  <c r="D45" i="26" s="1"/>
  <c r="D47" i="26" s="1"/>
  <c r="C21" i="26"/>
  <c r="C37" i="26" s="1"/>
  <c r="C41" i="26" s="1"/>
  <c r="C43" i="26" s="1"/>
  <c r="C45" i="26" s="1"/>
  <c r="C47" i="26" s="1"/>
  <c r="AA21" i="27"/>
  <c r="AA37" i="27" s="1"/>
  <c r="AA41" i="27" s="1"/>
  <c r="AA43" i="27" s="1"/>
  <c r="AA45" i="27" s="1"/>
  <c r="AA47" i="27" s="1"/>
  <c r="Z21" i="27"/>
  <c r="Y21" i="27"/>
  <c r="Y37" i="27" s="1"/>
  <c r="Y41" i="27" s="1"/>
  <c r="Y43" i="27" s="1"/>
  <c r="Y45" i="27" s="1"/>
  <c r="Y47" i="27" s="1"/>
  <c r="X21" i="27"/>
  <c r="W21" i="27"/>
  <c r="W37" i="27" s="1"/>
  <c r="W41" i="27" s="1"/>
  <c r="W43" i="27" s="1"/>
  <c r="W45" i="27" s="1"/>
  <c r="W47" i="27" s="1"/>
  <c r="V21" i="27"/>
  <c r="U21" i="27"/>
  <c r="T21" i="27"/>
  <c r="T37" i="27" s="1"/>
  <c r="T41" i="27" s="1"/>
  <c r="T43" i="27" s="1"/>
  <c r="T45" i="27" s="1"/>
  <c r="T47" i="27" s="1"/>
  <c r="S21" i="27"/>
  <c r="S37" i="27" s="1"/>
  <c r="S41" i="27" s="1"/>
  <c r="S43" i="27" s="1"/>
  <c r="S45" i="27" s="1"/>
  <c r="S47" i="27" s="1"/>
  <c r="R21" i="27"/>
  <c r="R37" i="27" s="1"/>
  <c r="R41" i="27" s="1"/>
  <c r="R43" i="27" s="1"/>
  <c r="R45" i="27" s="1"/>
  <c r="R47" i="27" s="1"/>
  <c r="Q21" i="27"/>
  <c r="Q37" i="27" s="1"/>
  <c r="Q41" i="27" s="1"/>
  <c r="Q43" i="27" s="1"/>
  <c r="Q45" i="27" s="1"/>
  <c r="Q47" i="27" s="1"/>
  <c r="P21" i="27"/>
  <c r="P37" i="27" s="1"/>
  <c r="P41" i="27" s="1"/>
  <c r="P43" i="27" s="1"/>
  <c r="P45" i="27" s="1"/>
  <c r="P47" i="27" s="1"/>
  <c r="O21" i="27"/>
  <c r="O37" i="27" s="1"/>
  <c r="O41" i="27" s="1"/>
  <c r="O43" i="27" s="1"/>
  <c r="O45" i="27" s="1"/>
  <c r="O47" i="27" s="1"/>
  <c r="N21" i="27"/>
  <c r="M21" i="27"/>
  <c r="L21" i="27"/>
  <c r="L37" i="27" s="1"/>
  <c r="L41" i="27" s="1"/>
  <c r="L43" i="27" s="1"/>
  <c r="L45" i="27" s="1"/>
  <c r="L47" i="27" s="1"/>
  <c r="K21" i="27"/>
  <c r="K37" i="27" s="1"/>
  <c r="K41" i="27" s="1"/>
  <c r="K43" i="27" s="1"/>
  <c r="K45" i="27" s="1"/>
  <c r="K47" i="27" s="1"/>
  <c r="J21" i="27"/>
  <c r="J37" i="27" s="1"/>
  <c r="J41" i="27" s="1"/>
  <c r="J43" i="27" s="1"/>
  <c r="J45" i="27" s="1"/>
  <c r="J47" i="27" s="1"/>
  <c r="I21" i="27"/>
  <c r="I37" i="27" s="1"/>
  <c r="I41" i="27" s="1"/>
  <c r="I43" i="27" s="1"/>
  <c r="I45" i="27" s="1"/>
  <c r="I47" i="27" s="1"/>
  <c r="H21" i="27"/>
  <c r="H37" i="27" s="1"/>
  <c r="H41" i="27" s="1"/>
  <c r="H43" i="27" s="1"/>
  <c r="H45" i="27" s="1"/>
  <c r="H47" i="27" s="1"/>
  <c r="G21" i="27"/>
  <c r="G37" i="27" s="1"/>
  <c r="G41" i="27" s="1"/>
  <c r="G43" i="27" s="1"/>
  <c r="G45" i="27" s="1"/>
  <c r="G47" i="27" s="1"/>
  <c r="F21" i="27"/>
  <c r="X37" i="27" s="1"/>
  <c r="E21" i="27"/>
  <c r="D21" i="27"/>
  <c r="D37" i="27" s="1"/>
  <c r="D41" i="27" s="1"/>
  <c r="D43" i="27" s="1"/>
  <c r="D45" i="27" s="1"/>
  <c r="D47" i="27" s="1"/>
  <c r="C21" i="27"/>
  <c r="C37" i="27" s="1"/>
  <c r="C41" i="27" s="1"/>
  <c r="C43" i="27" s="1"/>
  <c r="C45" i="27" s="1"/>
  <c r="C47" i="27" s="1"/>
  <c r="AA21" i="28"/>
  <c r="AA37" i="28" s="1"/>
  <c r="AA41" i="28" s="1"/>
  <c r="AA43" i="28" s="1"/>
  <c r="AA45" i="28" s="1"/>
  <c r="AA47" i="28" s="1"/>
  <c r="Y21" i="28"/>
  <c r="Y37" i="28" s="1"/>
  <c r="Y41" i="28" s="1"/>
  <c r="Y43" i="28" s="1"/>
  <c r="Y45" i="28" s="1"/>
  <c r="Y47" i="28" s="1"/>
  <c r="X21" i="28"/>
  <c r="W21" i="28"/>
  <c r="W37" i="28" s="1"/>
  <c r="W41" i="28" s="1"/>
  <c r="W43" i="28" s="1"/>
  <c r="W45" i="28" s="1"/>
  <c r="W47" i="28" s="1"/>
  <c r="V21" i="28"/>
  <c r="U21" i="28"/>
  <c r="T21" i="28"/>
  <c r="T37" i="28" s="1"/>
  <c r="T41" i="28" s="1"/>
  <c r="T43" i="28" s="1"/>
  <c r="T45" i="28" s="1"/>
  <c r="T47" i="28" s="1"/>
  <c r="S21" i="28"/>
  <c r="S37" i="28" s="1"/>
  <c r="S41" i="28" s="1"/>
  <c r="S43" i="28" s="1"/>
  <c r="S45" i="28" s="1"/>
  <c r="S47" i="28" s="1"/>
  <c r="R21" i="28"/>
  <c r="R37" i="28" s="1"/>
  <c r="R41" i="28" s="1"/>
  <c r="R43" i="28" s="1"/>
  <c r="R45" i="28" s="1"/>
  <c r="R47" i="28" s="1"/>
  <c r="Q21" i="28"/>
  <c r="Q37" i="28" s="1"/>
  <c r="Q41" i="28" s="1"/>
  <c r="Q43" i="28" s="1"/>
  <c r="Q45" i="28" s="1"/>
  <c r="Q47" i="28" s="1"/>
  <c r="P21" i="28"/>
  <c r="P37" i="28" s="1"/>
  <c r="P41" i="28" s="1"/>
  <c r="P43" i="28" s="1"/>
  <c r="P45" i="28" s="1"/>
  <c r="P47" i="28" s="1"/>
  <c r="O21" i="28"/>
  <c r="O37" i="28" s="1"/>
  <c r="O41" i="28" s="1"/>
  <c r="O43" i="28" s="1"/>
  <c r="O45" i="28" s="1"/>
  <c r="O47" i="28" s="1"/>
  <c r="N21" i="28"/>
  <c r="M21" i="28"/>
  <c r="L21" i="28"/>
  <c r="L37" i="28" s="1"/>
  <c r="L41" i="28" s="1"/>
  <c r="L43" i="28" s="1"/>
  <c r="L45" i="28" s="1"/>
  <c r="L47" i="28" s="1"/>
  <c r="K21" i="28"/>
  <c r="K37" i="28" s="1"/>
  <c r="K41" i="28" s="1"/>
  <c r="K43" i="28" s="1"/>
  <c r="K45" i="28" s="1"/>
  <c r="K47" i="28" s="1"/>
  <c r="J21" i="28"/>
  <c r="J37" i="28" s="1"/>
  <c r="J41" i="28" s="1"/>
  <c r="J43" i="28" s="1"/>
  <c r="J45" i="28" s="1"/>
  <c r="J47" i="28" s="1"/>
  <c r="I21" i="28"/>
  <c r="I37" i="28" s="1"/>
  <c r="I41" i="28" s="1"/>
  <c r="I43" i="28" s="1"/>
  <c r="I45" i="28" s="1"/>
  <c r="I47" i="28" s="1"/>
  <c r="H21" i="28"/>
  <c r="H37" i="28" s="1"/>
  <c r="H41" i="28" s="1"/>
  <c r="H43" i="28" s="1"/>
  <c r="H45" i="28" s="1"/>
  <c r="H47" i="28" s="1"/>
  <c r="G21" i="28"/>
  <c r="G37" i="28" s="1"/>
  <c r="G41" i="28" s="1"/>
  <c r="G43" i="28" s="1"/>
  <c r="G45" i="28" s="1"/>
  <c r="G47" i="28" s="1"/>
  <c r="F21" i="28"/>
  <c r="X37" i="28" s="1"/>
  <c r="E21" i="28"/>
  <c r="D21" i="28"/>
  <c r="D37" i="28" s="1"/>
  <c r="D41" i="28" s="1"/>
  <c r="D43" i="28" s="1"/>
  <c r="D45" i="28" s="1"/>
  <c r="D47" i="28" s="1"/>
  <c r="C21" i="28"/>
  <c r="C37" i="28" s="1"/>
  <c r="C41" i="28" s="1"/>
  <c r="C43" i="28" s="1"/>
  <c r="C45" i="28" s="1"/>
  <c r="C47" i="28" s="1"/>
  <c r="AA21" i="1"/>
  <c r="AA37" i="1" s="1"/>
  <c r="AA41" i="1" s="1"/>
  <c r="AA43" i="1" s="1"/>
  <c r="AA45" i="1" s="1"/>
  <c r="AA47" i="1" s="1"/>
  <c r="Y21" i="1"/>
  <c r="Y37" i="1" s="1"/>
  <c r="Y41" i="1" s="1"/>
  <c r="Y43" i="1" s="1"/>
  <c r="Y45" i="1" s="1"/>
  <c r="Y47" i="1" s="1"/>
  <c r="X21" i="1"/>
  <c r="Z21" i="1" s="1"/>
  <c r="W21" i="1"/>
  <c r="V21" i="1"/>
  <c r="U21" i="1"/>
  <c r="U37" i="1" s="1"/>
  <c r="U41" i="1" s="1"/>
  <c r="U43" i="1" s="1"/>
  <c r="U45" i="1" s="1"/>
  <c r="U47" i="1" s="1"/>
  <c r="T21" i="1"/>
  <c r="T37" i="1" s="1"/>
  <c r="T41" i="1" s="1"/>
  <c r="T43" i="1" s="1"/>
  <c r="T45" i="1" s="1"/>
  <c r="T47" i="1" s="1"/>
  <c r="S21" i="1"/>
  <c r="S37" i="1" s="1"/>
  <c r="S41" i="1" s="1"/>
  <c r="S43" i="1" s="1"/>
  <c r="S45" i="1" s="1"/>
  <c r="S47" i="1" s="1"/>
  <c r="R21" i="1"/>
  <c r="R37" i="1" s="1"/>
  <c r="R41" i="1" s="1"/>
  <c r="R43" i="1" s="1"/>
  <c r="R45" i="1" s="1"/>
  <c r="R47" i="1" s="1"/>
  <c r="Q21" i="1"/>
  <c r="Q37" i="1" s="1"/>
  <c r="Q41" i="1" s="1"/>
  <c r="Q43" i="1" s="1"/>
  <c r="Q45" i="1" s="1"/>
  <c r="Q47" i="1" s="1"/>
  <c r="P21" i="1"/>
  <c r="P37" i="1" s="1"/>
  <c r="P41" i="1" s="1"/>
  <c r="P43" i="1" s="1"/>
  <c r="P45" i="1" s="1"/>
  <c r="P47" i="1" s="1"/>
  <c r="O21" i="1"/>
  <c r="N21" i="1"/>
  <c r="M21" i="1"/>
  <c r="M37" i="1" s="1"/>
  <c r="M41" i="1" s="1"/>
  <c r="M43" i="1" s="1"/>
  <c r="M45" i="1" s="1"/>
  <c r="M47" i="1" s="1"/>
  <c r="L21" i="1"/>
  <c r="L37" i="1" s="1"/>
  <c r="L41" i="1" s="1"/>
  <c r="L43" i="1" s="1"/>
  <c r="L45" i="1" s="1"/>
  <c r="L47" i="1" s="1"/>
  <c r="K21" i="1"/>
  <c r="K37" i="1" s="1"/>
  <c r="K41" i="1" s="1"/>
  <c r="K43" i="1" s="1"/>
  <c r="K45" i="1" s="1"/>
  <c r="K47" i="1" s="1"/>
  <c r="J21" i="1"/>
  <c r="J37" i="1" s="1"/>
  <c r="J41" i="1" s="1"/>
  <c r="J43" i="1" s="1"/>
  <c r="J45" i="1" s="1"/>
  <c r="J47" i="1" s="1"/>
  <c r="I21" i="1"/>
  <c r="I37" i="1" s="1"/>
  <c r="I41" i="1" s="1"/>
  <c r="I43" i="1" s="1"/>
  <c r="I45" i="1" s="1"/>
  <c r="I47" i="1" s="1"/>
  <c r="H21" i="1"/>
  <c r="H37" i="1" s="1"/>
  <c r="H41" i="1" s="1"/>
  <c r="H43" i="1" s="1"/>
  <c r="H45" i="1" s="1"/>
  <c r="H47" i="1" s="1"/>
  <c r="G21" i="1"/>
  <c r="F21" i="1"/>
  <c r="X37" i="1" s="1"/>
  <c r="E21" i="1"/>
  <c r="E37" i="1" s="1"/>
  <c r="E41" i="1" s="1"/>
  <c r="E43" i="1" s="1"/>
  <c r="E45" i="1" s="1"/>
  <c r="E47" i="1" s="1"/>
  <c r="D21" i="1"/>
  <c r="D37" i="1" s="1"/>
  <c r="D41" i="1" s="1"/>
  <c r="D43" i="1" s="1"/>
  <c r="D45" i="1" s="1"/>
  <c r="D47" i="1" s="1"/>
  <c r="C21" i="1"/>
  <c r="C37" i="1" s="1"/>
  <c r="C41" i="1" s="1"/>
  <c r="C43" i="1" s="1"/>
  <c r="C45" i="1" s="1"/>
  <c r="C47" i="1" s="1"/>
  <c r="Z37" i="24" l="1"/>
  <c r="X41" i="24"/>
  <c r="X41" i="1"/>
  <c r="Z37" i="1"/>
  <c r="Z37" i="28"/>
  <c r="X41" i="28"/>
  <c r="Z37" i="27"/>
  <c r="X41" i="27"/>
  <c r="Z37" i="22"/>
  <c r="X41" i="22"/>
  <c r="X41" i="21"/>
  <c r="Z37" i="21"/>
  <c r="Z37" i="26"/>
  <c r="X41" i="26"/>
  <c r="X41" i="25"/>
  <c r="Z37" i="25"/>
  <c r="Z37" i="23"/>
  <c r="X41" i="23"/>
  <c r="X41" i="8"/>
  <c r="Z37" i="8"/>
  <c r="I37" i="9"/>
  <c r="I41" i="9" s="1"/>
  <c r="I43" i="9" s="1"/>
  <c r="I45" i="9" s="1"/>
  <c r="I47" i="9" s="1"/>
  <c r="Q37" i="9"/>
  <c r="Q41" i="9" s="1"/>
  <c r="Q43" i="9" s="1"/>
  <c r="Q45" i="9" s="1"/>
  <c r="Q47" i="9" s="1"/>
  <c r="Y37" i="9"/>
  <c r="Y41" i="9" s="1"/>
  <c r="Y43" i="9" s="1"/>
  <c r="Y45" i="9" s="1"/>
  <c r="Y47" i="9" s="1"/>
  <c r="I37" i="8"/>
  <c r="I41" i="8" s="1"/>
  <c r="I43" i="8" s="1"/>
  <c r="I45" i="8" s="1"/>
  <c r="I47" i="8" s="1"/>
  <c r="Q37" i="8"/>
  <c r="Q41" i="8" s="1"/>
  <c r="Q43" i="8" s="1"/>
  <c r="Q45" i="8" s="1"/>
  <c r="Q47" i="8" s="1"/>
  <c r="Y37" i="8"/>
  <c r="Y41" i="8" s="1"/>
  <c r="Y43" i="8" s="1"/>
  <c r="Y45" i="8" s="1"/>
  <c r="Y47" i="8" s="1"/>
  <c r="I37" i="7"/>
  <c r="I41" i="7" s="1"/>
  <c r="I43" i="7" s="1"/>
  <c r="I45" i="7" s="1"/>
  <c r="I47" i="7" s="1"/>
  <c r="Q37" i="7"/>
  <c r="Q41" i="7" s="1"/>
  <c r="Q43" i="7" s="1"/>
  <c r="Q45" i="7" s="1"/>
  <c r="Q47" i="7" s="1"/>
  <c r="Y37" i="7"/>
  <c r="Y41" i="7" s="1"/>
  <c r="Y43" i="7" s="1"/>
  <c r="Y45" i="7" s="1"/>
  <c r="Y47" i="7" s="1"/>
  <c r="H37" i="6"/>
  <c r="H41" i="6" s="1"/>
  <c r="H43" i="6" s="1"/>
  <c r="H45" i="6" s="1"/>
  <c r="H47" i="6" s="1"/>
  <c r="P37" i="6"/>
  <c r="P41" i="6" s="1"/>
  <c r="P43" i="6" s="1"/>
  <c r="P45" i="6" s="1"/>
  <c r="P47" i="6" s="1"/>
  <c r="H37" i="5"/>
  <c r="H41" i="5" s="1"/>
  <c r="H43" i="5" s="1"/>
  <c r="H45" i="5" s="1"/>
  <c r="H47" i="5" s="1"/>
  <c r="P37" i="5"/>
  <c r="P41" i="5" s="1"/>
  <c r="P43" i="5" s="1"/>
  <c r="P45" i="5" s="1"/>
  <c r="P47" i="5" s="1"/>
  <c r="H37" i="4"/>
  <c r="H41" i="4" s="1"/>
  <c r="H43" i="4" s="1"/>
  <c r="H45" i="4" s="1"/>
  <c r="H47" i="4" s="1"/>
  <c r="P37" i="4"/>
  <c r="P41" i="4" s="1"/>
  <c r="P43" i="4" s="1"/>
  <c r="P45" i="4" s="1"/>
  <c r="P47" i="4" s="1"/>
  <c r="H37" i="3"/>
  <c r="H41" i="3" s="1"/>
  <c r="H43" i="3" s="1"/>
  <c r="H45" i="3" s="1"/>
  <c r="H47" i="3" s="1"/>
  <c r="P37" i="3"/>
  <c r="P41" i="3" s="1"/>
  <c r="P43" i="3" s="1"/>
  <c r="P45" i="3" s="1"/>
  <c r="P47" i="3" s="1"/>
  <c r="X37" i="11"/>
  <c r="Z21" i="6"/>
  <c r="Y37" i="6"/>
  <c r="Y41" i="6" s="1"/>
  <c r="Y43" i="6" s="1"/>
  <c r="Y45" i="6" s="1"/>
  <c r="Z35" i="28"/>
  <c r="X37" i="20"/>
  <c r="X37" i="16"/>
  <c r="X37" i="12"/>
  <c r="X37" i="17"/>
  <c r="F37" i="24"/>
  <c r="F41" i="24" s="1"/>
  <c r="F43" i="24" s="1"/>
  <c r="F45" i="24" s="1"/>
  <c r="F47" i="24" s="1"/>
  <c r="F37" i="23"/>
  <c r="F41" i="23" s="1"/>
  <c r="F43" i="23" s="1"/>
  <c r="F45" i="23" s="1"/>
  <c r="F47" i="23" s="1"/>
  <c r="F37" i="22"/>
  <c r="F41" i="22" s="1"/>
  <c r="F43" i="22" s="1"/>
  <c r="F45" i="22" s="1"/>
  <c r="F47" i="22" s="1"/>
  <c r="F37" i="21"/>
  <c r="F41" i="21" s="1"/>
  <c r="F43" i="21" s="1"/>
  <c r="F45" i="21" s="1"/>
  <c r="F47" i="21" s="1"/>
  <c r="X37" i="9"/>
  <c r="Z21" i="18"/>
  <c r="X37" i="7"/>
  <c r="X37" i="18"/>
  <c r="X37" i="14"/>
  <c r="F37" i="4"/>
  <c r="F41" i="4" s="1"/>
  <c r="F43" i="4" s="1"/>
  <c r="F45" i="4" s="1"/>
  <c r="F47" i="4" s="1"/>
  <c r="Z21" i="14"/>
  <c r="I37" i="11"/>
  <c r="I41" i="11" s="1"/>
  <c r="I43" i="11" s="1"/>
  <c r="I45" i="11" s="1"/>
  <c r="I47" i="11" s="1"/>
  <c r="Q37" i="11"/>
  <c r="Q41" i="11" s="1"/>
  <c r="Q43" i="11" s="1"/>
  <c r="Q45" i="11" s="1"/>
  <c r="Q47" i="11" s="1"/>
  <c r="Y37" i="11"/>
  <c r="Y41" i="11" s="1"/>
  <c r="Y43" i="11" s="1"/>
  <c r="Y45" i="11" s="1"/>
  <c r="Y47" i="11" s="1"/>
  <c r="X37" i="6"/>
  <c r="Z37" i="5"/>
  <c r="X41" i="5"/>
  <c r="Z37" i="4"/>
  <c r="X41" i="4"/>
  <c r="X37" i="3"/>
  <c r="Y37" i="18"/>
  <c r="Y41" i="18" s="1"/>
  <c r="Y43" i="18" s="1"/>
  <c r="Y45" i="18" s="1"/>
  <c r="Y47" i="18" s="1"/>
  <c r="Y37" i="14"/>
  <c r="Y41" i="14" s="1"/>
  <c r="Y43" i="14" s="1"/>
  <c r="Y45" i="14" s="1"/>
  <c r="Y47" i="14" s="1"/>
  <c r="X37" i="10"/>
  <c r="X37" i="13"/>
  <c r="Z21" i="28"/>
  <c r="I37" i="10"/>
  <c r="I41" i="10" s="1"/>
  <c r="I43" i="10" s="1"/>
  <c r="I45" i="10" s="1"/>
  <c r="I47" i="10" s="1"/>
  <c r="Q37" i="10"/>
  <c r="Q41" i="10" s="1"/>
  <c r="Q43" i="10" s="1"/>
  <c r="Q45" i="10" s="1"/>
  <c r="Q47" i="10" s="1"/>
  <c r="Y37" i="10"/>
  <c r="Y41" i="10" s="1"/>
  <c r="Y43" i="10" s="1"/>
  <c r="Y45" i="10" s="1"/>
  <c r="Y47" i="10" s="1"/>
  <c r="H37" i="7"/>
  <c r="H41" i="7" s="1"/>
  <c r="H43" i="7" s="1"/>
  <c r="H45" i="7" s="1"/>
  <c r="H47" i="7" s="1"/>
  <c r="P37" i="7"/>
  <c r="P41" i="7" s="1"/>
  <c r="P43" i="7" s="1"/>
  <c r="P45" i="7" s="1"/>
  <c r="P47" i="7" s="1"/>
  <c r="X37" i="2"/>
  <c r="X37" i="19"/>
  <c r="X37" i="15"/>
  <c r="F37" i="5"/>
  <c r="F41" i="5" s="1"/>
  <c r="F43" i="5" s="1"/>
  <c r="F45" i="5" s="1"/>
  <c r="F47" i="5" s="1"/>
  <c r="Z37" i="11" l="1"/>
  <c r="X41" i="11"/>
  <c r="Z41" i="4"/>
  <c r="X43" i="4"/>
  <c r="Y47" i="6"/>
  <c r="Z41" i="27"/>
  <c r="X43" i="27"/>
  <c r="Z41" i="5"/>
  <c r="X43" i="5"/>
  <c r="Z41" i="25"/>
  <c r="X43" i="25"/>
  <c r="Z37" i="19"/>
  <c r="X41" i="19"/>
  <c r="Z37" i="18"/>
  <c r="X41" i="18"/>
  <c r="Z37" i="2"/>
  <c r="X41" i="2"/>
  <c r="Z37" i="10"/>
  <c r="X41" i="10"/>
  <c r="Z37" i="6"/>
  <c r="X41" i="6"/>
  <c r="Z37" i="7"/>
  <c r="X41" i="7"/>
  <c r="X41" i="12"/>
  <c r="Z37" i="12"/>
  <c r="Z37" i="15"/>
  <c r="X41" i="15"/>
  <c r="Z41" i="28"/>
  <c r="X43" i="28"/>
  <c r="Z37" i="16"/>
  <c r="X41" i="16"/>
  <c r="Z41" i="8"/>
  <c r="X43" i="8"/>
  <c r="Z41" i="21"/>
  <c r="X43" i="21"/>
  <c r="Z41" i="1"/>
  <c r="X43" i="1"/>
  <c r="Z37" i="14"/>
  <c r="X41" i="14"/>
  <c r="Z41" i="26"/>
  <c r="X43" i="26"/>
  <c r="Z37" i="13"/>
  <c r="X41" i="13"/>
  <c r="Z37" i="17"/>
  <c r="X41" i="17"/>
  <c r="Z37" i="9"/>
  <c r="X41" i="9"/>
  <c r="Z37" i="20"/>
  <c r="X41" i="20"/>
  <c r="Z41" i="23"/>
  <c r="X43" i="23"/>
  <c r="Z41" i="22"/>
  <c r="X43" i="22"/>
  <c r="Z41" i="24"/>
  <c r="X43" i="24"/>
  <c r="Z37" i="3"/>
  <c r="X41" i="3"/>
  <c r="Z41" i="9" l="1"/>
  <c r="X43" i="9"/>
  <c r="X43" i="7"/>
  <c r="Z41" i="7"/>
  <c r="X45" i="28"/>
  <c r="Z43" i="28"/>
  <c r="Z41" i="19"/>
  <c r="X43" i="19"/>
  <c r="Z41" i="14"/>
  <c r="X43" i="14"/>
  <c r="Z41" i="16"/>
  <c r="X43" i="16"/>
  <c r="Z43" i="22"/>
  <c r="X45" i="22"/>
  <c r="Z41" i="13"/>
  <c r="X43" i="13"/>
  <c r="Z43" i="21"/>
  <c r="X45" i="21"/>
  <c r="Z41" i="15"/>
  <c r="X43" i="15"/>
  <c r="Z41" i="10"/>
  <c r="X43" i="10"/>
  <c r="Z43" i="25"/>
  <c r="X45" i="25"/>
  <c r="X45" i="4"/>
  <c r="Z43" i="4"/>
  <c r="X45" i="27"/>
  <c r="Z43" i="27"/>
  <c r="Z41" i="17"/>
  <c r="X43" i="17"/>
  <c r="Z41" i="6"/>
  <c r="X43" i="6"/>
  <c r="X45" i="24"/>
  <c r="Z43" i="24"/>
  <c r="X45" i="23"/>
  <c r="Z43" i="23"/>
  <c r="X43" i="3"/>
  <c r="Z41" i="3"/>
  <c r="Z41" i="20"/>
  <c r="X43" i="20"/>
  <c r="Z43" i="26"/>
  <c r="X45" i="26"/>
  <c r="Z43" i="8"/>
  <c r="X45" i="8"/>
  <c r="Z41" i="2"/>
  <c r="X43" i="2"/>
  <c r="Z43" i="5"/>
  <c r="X45" i="5"/>
  <c r="X43" i="11"/>
  <c r="Z41" i="11"/>
  <c r="Z41" i="18"/>
  <c r="X43" i="18"/>
  <c r="Z43" i="1"/>
  <c r="X45" i="1"/>
  <c r="Z41" i="12"/>
  <c r="X43" i="12"/>
  <c r="Z45" i="5" l="1"/>
  <c r="X47" i="5"/>
  <c r="Z47" i="5" s="1"/>
  <c r="X45" i="20"/>
  <c r="Z43" i="20"/>
  <c r="Z43" i="6"/>
  <c r="X45" i="6"/>
  <c r="Z45" i="25"/>
  <c r="X47" i="25"/>
  <c r="Z47" i="25" s="1"/>
  <c r="Z43" i="13"/>
  <c r="X45" i="13"/>
  <c r="X45" i="19"/>
  <c r="Z43" i="19"/>
  <c r="Z43" i="2"/>
  <c r="X45" i="2"/>
  <c r="Z45" i="22"/>
  <c r="X47" i="22"/>
  <c r="Z47" i="22" s="1"/>
  <c r="X45" i="3"/>
  <c r="Z43" i="3"/>
  <c r="Z45" i="28"/>
  <c r="X47" i="28"/>
  <c r="Z47" i="28" s="1"/>
  <c r="Z43" i="18"/>
  <c r="X45" i="18"/>
  <c r="Z45" i="8"/>
  <c r="X47" i="8"/>
  <c r="Z47" i="8" s="1"/>
  <c r="X45" i="15"/>
  <c r="Z43" i="15"/>
  <c r="X45" i="16"/>
  <c r="Z43" i="16"/>
  <c r="Z43" i="12"/>
  <c r="X45" i="12"/>
  <c r="X47" i="23"/>
  <c r="Z47" i="23" s="1"/>
  <c r="Z45" i="23"/>
  <c r="X47" i="27"/>
  <c r="Z47" i="27" s="1"/>
  <c r="Z45" i="27"/>
  <c r="Z43" i="7"/>
  <c r="X45" i="7"/>
  <c r="Z43" i="17"/>
  <c r="X45" i="17"/>
  <c r="X47" i="26"/>
  <c r="Z47" i="26" s="1"/>
  <c r="Z45" i="26"/>
  <c r="Z45" i="21"/>
  <c r="X47" i="21"/>
  <c r="Z47" i="21" s="1"/>
  <c r="Z43" i="14"/>
  <c r="X45" i="14"/>
  <c r="Z43" i="9"/>
  <c r="X45" i="9"/>
  <c r="Z45" i="1"/>
  <c r="X47" i="1"/>
  <c r="Z47" i="1" s="1"/>
  <c r="Z43" i="10"/>
  <c r="X45" i="10"/>
  <c r="Z43" i="11"/>
  <c r="X45" i="11"/>
  <c r="Z45" i="24"/>
  <c r="X47" i="24"/>
  <c r="Z47" i="24" s="1"/>
  <c r="Z45" i="4"/>
  <c r="X47" i="4"/>
  <c r="Z47" i="4" s="1"/>
  <c r="X47" i="6" l="1"/>
  <c r="Z47" i="6" s="1"/>
  <c r="Z45" i="6"/>
  <c r="X47" i="7"/>
  <c r="Z47" i="7" s="1"/>
  <c r="Z45" i="7"/>
  <c r="Z45" i="12"/>
  <c r="X47" i="12"/>
  <c r="Z47" i="12" s="1"/>
  <c r="X47" i="11"/>
  <c r="Z47" i="11" s="1"/>
  <c r="Z45" i="11"/>
  <c r="X47" i="14"/>
  <c r="Z47" i="14" s="1"/>
  <c r="Z45" i="14"/>
  <c r="Z45" i="16"/>
  <c r="X47" i="16"/>
  <c r="Z47" i="16" s="1"/>
  <c r="X47" i="19"/>
  <c r="Z47" i="19" s="1"/>
  <c r="Z45" i="19"/>
  <c r="Z45" i="20"/>
  <c r="X47" i="20"/>
  <c r="Z47" i="20" s="1"/>
  <c r="Z45" i="17"/>
  <c r="X47" i="17"/>
  <c r="Z47" i="17" s="1"/>
  <c r="Z45" i="2"/>
  <c r="X47" i="2"/>
  <c r="Z47" i="2" s="1"/>
  <c r="X47" i="10"/>
  <c r="Z47" i="10" s="1"/>
  <c r="Z45" i="10"/>
  <c r="Z45" i="13"/>
  <c r="X47" i="13"/>
  <c r="Z47" i="13" s="1"/>
  <c r="Z45" i="9"/>
  <c r="X47" i="9"/>
  <c r="Z47" i="9" s="1"/>
  <c r="X47" i="18"/>
  <c r="Z47" i="18" s="1"/>
  <c r="Z45" i="18"/>
  <c r="X47" i="15"/>
  <c r="Z47" i="15" s="1"/>
  <c r="Z45" i="15"/>
  <c r="Z45" i="3"/>
  <c r="X47" i="3"/>
  <c r="Z47" i="3" s="1"/>
</calcChain>
</file>

<file path=xl/sharedStrings.xml><?xml version="1.0" encoding="utf-8"?>
<sst xmlns="http://schemas.openxmlformats.org/spreadsheetml/2006/main" count="3332" uniqueCount="100">
  <si>
    <t>Limpopo: Greater Giyani (LIM331) - Table C4 Quarterly Budgeted Financial Performance ( Waste water management                             ) for 2nd Quarter ended 31 December 2021 (Figures Finalised as at 2022/01/29)</t>
  </si>
  <si>
    <t>Description</t>
  </si>
  <si>
    <t>2020/21</t>
  </si>
  <si>
    <t>2021/22</t>
  </si>
  <si>
    <t>Budget year 2021/22</t>
  </si>
  <si>
    <t>R thousands</t>
  </si>
  <si>
    <t/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</si>
  <si>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</si>
  <si>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</si>
  <si>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</si>
  <si>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</si>
  <si>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</si>
  <si>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</si>
  <si>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</si>
  <si>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</si>
  <si>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</si>
  <si>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</si>
  <si>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</si>
  <si>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</si>
  <si>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</si>
  <si>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</si>
  <si>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</si>
  <si>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</si>
  <si>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</si>
  <si>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</si>
  <si>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</si>
  <si>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</si>
  <si>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</si>
  <si>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</si>
  <si>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</si>
  <si>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</si>
  <si>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Revenue By Source</t>
  </si>
  <si>
    <t xml:space="preserve"> </t>
  </si>
  <si>
    <t>Property rates</t>
  </si>
  <si>
    <t>Service charges - electricity revenue</t>
  </si>
  <si>
    <t>Service charges - water revenue</t>
  </si>
  <si>
    <t>Service charges - sanitation revenue</t>
  </si>
  <si>
    <t>Service charges - refuse revenue</t>
  </si>
  <si>
    <t>Rental of facilities and equipment</t>
  </si>
  <si>
    <t>Interest earned - external investments</t>
  </si>
  <si>
    <t>Interest earned - outstanding debtors</t>
  </si>
  <si>
    <t>Dividends received</t>
  </si>
  <si>
    <t>Fines, penalties and forfeits</t>
  </si>
  <si>
    <t>Licences and permits</t>
  </si>
  <si>
    <t>Agency services</t>
  </si>
  <si>
    <t>Transfers and subsidies</t>
  </si>
  <si>
    <t>Other revenue</t>
  </si>
  <si>
    <t>Gains</t>
  </si>
  <si>
    <t>Total Revenue (excluding capital transfers and contributions)</t>
  </si>
  <si>
    <t>Expenditure By Type</t>
  </si>
  <si>
    <t>Employee related costs</t>
  </si>
  <si>
    <t>Remuneration of councillors</t>
  </si>
  <si>
    <t>Debt impairment</t>
  </si>
  <si>
    <t>Depreciation and asset impairment</t>
  </si>
  <si>
    <t>Finance charges</t>
  </si>
  <si>
    <t>Bulk purchases - electricity</t>
  </si>
  <si>
    <t>Inventory consumed</t>
  </si>
  <si>
    <t>Contracted services</t>
  </si>
  <si>
    <t>Other expenditure</t>
  </si>
  <si>
    <t>Losses</t>
  </si>
  <si>
    <t>Total Expenditure</t>
  </si>
  <si>
    <t>Surplus/(Deficit)</t>
  </si>
  <si>
    <t>Transfers and subsidies - capital (monetary allocations) (National / Provincial and District)</t>
  </si>
  <si>
    <t>Transfers and subsidies - capital (monetary allocations) (Nat / Prov Departm Agencies, Households, Non-profit Institutions, Private Enterprises, Public Corporatons, Higher Educ Institutions)</t>
  </si>
  <si>
    <t>Transfers and subsidies - capital (in-kind - all)</t>
  </si>
  <si>
    <t>Surplus/(Deficit) after capital transfers and contributions</t>
  </si>
  <si>
    <t>Taxation</t>
  </si>
  <si>
    <t>Surplus/(Deficit) after taxation</t>
  </si>
  <si>
    <t>Attributable to minorities</t>
  </si>
  <si>
    <t>Surplus/(Deficit) attributable to municipality</t>
  </si>
  <si>
    <t>Share of surplus/ (deficit) of associate</t>
  </si>
  <si>
    <t>Surplus/(Deficit) for the year</t>
  </si>
  <si>
    <t>Limpopo: Greater Letaba (LIM332) - Table C4 Quarterly Budgeted Financial Performance ( Waste water management                             ) for 2nd Quarter ended 31 December 2021 (Figures Finalised as at 2022/01/29)</t>
  </si>
  <si>
    <t>Limpopo: Greater Tzaneen (LIM333) - Table C4 Quarterly Budgeted Financial Performance ( Waste water management                             ) for 2nd Quarter ended 31 December 2021 (Figures Finalised as at 2022/01/29)</t>
  </si>
  <si>
    <t>Limpopo: Ba-Phalaborwa (LIM334) - Table C4 Quarterly Budgeted Financial Performance ( Waste water management                             ) for 2nd Quarter ended 31 December 2021 (Figures Finalised as at 2022/01/29)</t>
  </si>
  <si>
    <t>Limpopo: Maruleng (LIM335) - Table C4 Quarterly Budgeted Financial Performance ( Waste water management                             ) for 2nd Quarter ended 31 December 2021 (Figures Finalised as at 2022/01/29)</t>
  </si>
  <si>
    <t>Limpopo: Mopani (DC33) - Table C4 Quarterly Budgeted Financial Performance ( Waste water management                             ) for 2nd Quarter ended 31 December 2021 (Figures Finalised as at 2022/01/29)</t>
  </si>
  <si>
    <t>Limpopo: Musina (LIM341) - Table C4 Quarterly Budgeted Financial Performance ( Waste water management                             ) for 2nd Quarter ended 31 December 2021 (Figures Finalised as at 2022/01/29)</t>
  </si>
  <si>
    <t>Limpopo: Thulamela (LIM343) - Table C4 Quarterly Budgeted Financial Performance ( Waste water management                             ) for 2nd Quarter ended 31 December 2021 (Figures Finalised as at 2022/01/29)</t>
  </si>
  <si>
    <t>Limpopo: Makhado (LIM344) - Table C4 Quarterly Budgeted Financial Performance ( Waste water management                             ) for 2nd Quarter ended 31 December 2021 (Figures Finalised as at 2022/01/29)</t>
  </si>
  <si>
    <t>Limpopo: Collins Chabane (LIM345) - Table C4 Quarterly Budgeted Financial Performance ( Waste water management                             ) for 2nd Quarter ended 31 December 2021 (Figures Finalised as at 2022/01/29)</t>
  </si>
  <si>
    <t>Limpopo: Vhembe (DC34) - Table C4 Quarterly Budgeted Financial Performance ( Waste water management                             ) for 2nd Quarter ended 31 December 2021 (Figures Finalised as at 2022/01/29)</t>
  </si>
  <si>
    <t>Limpopo: Blouberg (LIM351) - Table C4 Quarterly Budgeted Financial Performance ( Waste water management                             ) for 2nd Quarter ended 31 December 2021 (Figures Finalised as at 2022/01/29)</t>
  </si>
  <si>
    <t>Limpopo: Molemole (LIM353) - Table C4 Quarterly Budgeted Financial Performance ( Waste water management                             ) for 2nd Quarter ended 31 December 2021 (Figures Finalised as at 2022/01/29)</t>
  </si>
  <si>
    <t>Limpopo: Polokwane (LIM354) - Table C4 Quarterly Budgeted Financial Performance ( Waste water management                             ) for 2nd Quarter ended 31 December 2021 (Figures Finalised as at 2022/01/29)</t>
  </si>
  <si>
    <t>Limpopo: Lepelle-Nkumpi (LIM355) - Table C4 Quarterly Budgeted Financial Performance ( Waste water management                             ) for 2nd Quarter ended 31 December 2021 (Figures Finalised as at 2022/01/29)</t>
  </si>
  <si>
    <t>Limpopo: Capricorn (DC35) - Table C4 Quarterly Budgeted Financial Performance ( Waste water management                             ) for 2nd Quarter ended 31 December 2021 (Figures Finalised as at 2022/01/29)</t>
  </si>
  <si>
    <t>Limpopo: Thabazimbi (LIM361) - Table C4 Quarterly Budgeted Financial Performance ( Waste water management                             ) for 2nd Quarter ended 31 December 2021 (Figures Finalised as at 2022/01/29)</t>
  </si>
  <si>
    <t>Limpopo: Lephalale (LIM362) - Table C4 Quarterly Budgeted Financial Performance ( Waste water management                             ) for 2nd Quarter ended 31 December 2021 (Figures Finalised as at 2022/01/29)</t>
  </si>
  <si>
    <t>Limpopo: Bela Bela (LIM366) - Table C4 Quarterly Budgeted Financial Performance ( Waste water management                             ) for 2nd Quarter ended 31 December 2021 (Figures Finalised as at 2022/01/29)</t>
  </si>
  <si>
    <t>Limpopo: Mogalakwena (LIM367) - Table C4 Quarterly Budgeted Financial Performance ( Waste water management                             ) for 2nd Quarter ended 31 December 2021 (Figures Finalised as at 2022/01/29)</t>
  </si>
  <si>
    <t>Limpopo: Modimolle-Mookgopong (LIM368) - Table C4 Quarterly Budgeted Financial Performance ( Waste water management                             ) for 2nd Quarter ended 31 December 2021 (Figures Finalised as at 2022/01/29)</t>
  </si>
  <si>
    <t>Limpopo: Waterberg (DC36) - Table C4 Quarterly Budgeted Financial Performance ( Waste water management                             ) for 2nd Quarter ended 31 December 2021 (Figures Finalised as at 2022/01/29)</t>
  </si>
  <si>
    <t>Limpopo: Ephraim Mogale (LIM471) - Table C4 Quarterly Budgeted Financial Performance ( Waste water management                             ) for 2nd Quarter ended 31 December 2021 (Figures Finalised as at 2022/01/29)</t>
  </si>
  <si>
    <t>Limpopo: Elias Motsoaledi (LIM472) - Table C4 Quarterly Budgeted Financial Performance ( Waste water management                             ) for 2nd Quarter ended 31 December 2021 (Figures Finalised as at 2022/01/29)</t>
  </si>
  <si>
    <t>Limpopo: Makhuduthamaga (LIM473) - Table C4 Quarterly Budgeted Financial Performance ( Waste water management                             ) for 2nd Quarter ended 31 December 2021 (Figures Finalised as at 2022/01/29)</t>
  </si>
  <si>
    <t>Limpopo: Tubatse Fetakgomo (LIM476) - Table C4 Quarterly Budgeted Financial Performance ( Waste water management                             ) for 2nd Quarter ended 31 December 2021 (Figures Finalised as at 2022/01/29)</t>
  </si>
  <si>
    <t>Limpopo: Sekhukhune (DC47) - Table C4 Quarterly Budgeted Financial Performance ( Waste water management                             ) for 2nd Quarter ended 31 December 2021 (Figures Finalised as at 2022/01/29)</t>
  </si>
  <si>
    <t>Summary - Table C4 Quarterly Budgeted Financial Performance ( Waste water management                             ) for 2nd Quarter ended 31 December 2021 (Figures Finalised as at 2022/01/29)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</si>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</sst>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(* #,##0.00_);_(* \(#,##0.00\);_(* &quot;-&quot;??_);_(@_)"/>
    <numFmt numFmtId="165" formatCode="_ * #,##0.00_ ;_ * \(#,##0.00\)_ ;_ * &quot;-&quot;??_ ;_ @_ "/>
    <numFmt numFmtId="166" formatCode="_(* #,##0,_);_(* \(#,##0,\);_(* &quot;- &quot;?_);_(@_)"/>
  </numFmts>
  <fonts count="8" x14ac:knownFonts="1">
    <font>
      <sz val="10"/>
      <color rgb="FF000000"/>
      <name val="ARIAL"/>
    </font>
    <font>
      <sz val="10"/>
      <color rgb="FF000000"/>
      <name val="ARIAL"/>
    </font>
    <font>
      <b/>
      <sz val="10"/>
      <name val="Arial Narrow"/>
      <family val="2"/>
    </font>
    <font>
      <b/>
      <sz val="8"/>
      <name val="Arial Narrow"/>
      <family val="2"/>
    </font>
    <font>
      <b/>
      <u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  <font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84">
    <xf numFmtId="0" fontId="0" fillId="0" borderId="0" xfId="0"/>
    <xf numFmtId="0" fontId="3" fillId="0" borderId="3" xfId="0" applyFont="1" applyFill="1" applyBorder="1" applyAlignment="1">
      <alignment vertical="center"/>
    </xf>
    <xf numFmtId="165" fontId="5" fillId="0" borderId="16" xfId="0" applyNumberFormat="1" applyFont="1" applyFill="1" applyBorder="1" applyProtection="1"/>
    <xf numFmtId="0" fontId="7" fillId="0" borderId="14" xfId="0" applyFont="1" applyBorder="1" applyAlignment="1" applyProtection="1">
      <alignment horizontal="right"/>
    </xf>
    <xf numFmtId="0" fontId="5" fillId="0" borderId="0" xfId="0" applyFont="1"/>
    <xf numFmtId="0" fontId="7" fillId="0" borderId="0" xfId="0" applyFont="1" applyBorder="1" applyAlignment="1" applyProtection="1">
      <alignment horizontal="right"/>
    </xf>
    <xf numFmtId="166" fontId="5" fillId="0" borderId="17" xfId="0" applyNumberFormat="1" applyFont="1" applyFill="1" applyBorder="1" applyProtection="1"/>
    <xf numFmtId="166" fontId="5" fillId="0" borderId="18" xfId="0" applyNumberFormat="1" applyFont="1" applyFill="1" applyBorder="1" applyProtection="1"/>
    <xf numFmtId="166" fontId="5" fillId="0" borderId="16" xfId="0" applyNumberFormat="1" applyFont="1" applyFill="1" applyBorder="1" applyProtection="1"/>
    <xf numFmtId="0" fontId="3" fillId="0" borderId="2" xfId="0" applyFont="1" applyFill="1" applyBorder="1" applyAlignment="1" applyProtection="1">
      <alignment horizontal="center" vertical="center"/>
    </xf>
    <xf numFmtId="0" fontId="3" fillId="0" borderId="4" xfId="0" applyFont="1" applyFill="1" applyBorder="1" applyAlignment="1" applyProtection="1">
      <alignment horizontal="center" vertical="center" wrapText="1"/>
    </xf>
    <xf numFmtId="0" fontId="3" fillId="0" borderId="8" xfId="0" applyFont="1" applyFill="1" applyBorder="1" applyAlignment="1" applyProtection="1">
      <alignment horizontal="left" vertical="center"/>
    </xf>
    <xf numFmtId="0" fontId="3" fillId="0" borderId="9" xfId="0" applyFont="1" applyFill="1" applyBorder="1" applyAlignment="1" applyProtection="1">
      <alignment horizontal="center" vertical="center"/>
    </xf>
    <xf numFmtId="0" fontId="3" fillId="0" borderId="10" xfId="0" applyFont="1" applyFill="1" applyBorder="1" applyAlignment="1" applyProtection="1">
      <alignment horizontal="center" vertical="center" wrapText="1"/>
    </xf>
    <xf numFmtId="0" fontId="3" fillId="0" borderId="11" xfId="0" applyFont="1" applyFill="1" applyBorder="1" applyAlignment="1" applyProtection="1">
      <alignment horizontal="center" vertical="center" wrapText="1"/>
    </xf>
    <xf numFmtId="0" fontId="3" fillId="0" borderId="12" xfId="0" applyFont="1" applyFill="1" applyBorder="1" applyAlignment="1" applyProtection="1">
      <alignment horizontal="center" vertical="center" wrapText="1"/>
    </xf>
    <xf numFmtId="0" fontId="3" fillId="0" borderId="13" xfId="0" applyFont="1" applyFill="1" applyBorder="1" applyAlignment="1" applyProtection="1">
      <alignment horizontal="center" vertical="center" wrapText="1"/>
    </xf>
    <xf numFmtId="0" fontId="4" fillId="0" borderId="14" xfId="0" applyNumberFormat="1" applyFont="1" applyBorder="1" applyProtection="1"/>
    <xf numFmtId="0" fontId="5" fillId="0" borderId="3" xfId="0" applyFont="1" applyBorder="1" applyAlignment="1" applyProtection="1">
      <alignment horizontal="center"/>
    </xf>
    <xf numFmtId="166" fontId="3" fillId="0" borderId="15" xfId="0" applyNumberFormat="1" applyFont="1" applyBorder="1" applyAlignment="1" applyProtection="1">
      <alignment horizontal="center"/>
    </xf>
    <xf numFmtId="166" fontId="3" fillId="0" borderId="2" xfId="0" applyNumberFormat="1" applyFont="1" applyBorder="1" applyAlignment="1" applyProtection="1">
      <alignment horizontal="center"/>
    </xf>
    <xf numFmtId="166" fontId="3" fillId="0" borderId="3" xfId="0" applyNumberFormat="1" applyFont="1" applyBorder="1" applyAlignment="1" applyProtection="1">
      <alignment horizontal="center"/>
    </xf>
    <xf numFmtId="165" fontId="3" fillId="0" borderId="3" xfId="0" applyNumberFormat="1" applyFont="1" applyBorder="1" applyAlignment="1" applyProtection="1">
      <alignment horizontal="center"/>
    </xf>
    <xf numFmtId="0" fontId="5" fillId="0" borderId="14" xfId="0" applyNumberFormat="1" applyFont="1" applyBorder="1" applyAlignment="1" applyProtection="1">
      <alignment horizontal="left" indent="1"/>
    </xf>
    <xf numFmtId="0" fontId="5" fillId="0" borderId="16" xfId="0" applyFont="1" applyFill="1" applyBorder="1" applyAlignment="1" applyProtection="1">
      <alignment horizontal="center"/>
    </xf>
    <xf numFmtId="0" fontId="5" fillId="0" borderId="14" xfId="0" applyNumberFormat="1" applyFont="1" applyFill="1" applyBorder="1" applyAlignment="1" applyProtection="1">
      <alignment horizontal="left" indent="1"/>
    </xf>
    <xf numFmtId="166" fontId="5" fillId="0" borderId="16" xfId="0" applyNumberFormat="1" applyFont="1" applyBorder="1" applyProtection="1"/>
    <xf numFmtId="165" fontId="5" fillId="0" borderId="16" xfId="0" applyNumberFormat="1" applyFont="1" applyBorder="1" applyProtection="1"/>
    <xf numFmtId="166" fontId="5" fillId="0" borderId="17" xfId="0" applyNumberFormat="1" applyFont="1" applyBorder="1" applyProtection="1"/>
    <xf numFmtId="0" fontId="5" fillId="0" borderId="16" xfId="0" applyFont="1" applyBorder="1" applyAlignment="1" applyProtection="1">
      <alignment horizontal="center"/>
    </xf>
    <xf numFmtId="166" fontId="5" fillId="0" borderId="19" xfId="0" applyNumberFormat="1" applyFont="1" applyFill="1" applyBorder="1" applyProtection="1"/>
    <xf numFmtId="0" fontId="3" fillId="0" borderId="20" xfId="0" applyNumberFormat="1" applyFont="1" applyBorder="1" applyAlignment="1" applyProtection="1">
      <alignment horizontal="left" vertical="top" wrapText="1"/>
    </xf>
    <xf numFmtId="0" fontId="5" fillId="0" borderId="21" xfId="0" applyFont="1" applyBorder="1" applyAlignment="1" applyProtection="1">
      <alignment horizontal="center" vertical="top"/>
    </xf>
    <xf numFmtId="166" fontId="3" fillId="0" borderId="22" xfId="0" applyNumberFormat="1" applyFont="1" applyBorder="1" applyAlignment="1" applyProtection="1">
      <alignment vertical="top"/>
    </xf>
    <xf numFmtId="166" fontId="3" fillId="0" borderId="23" xfId="0" applyNumberFormat="1" applyFont="1" applyBorder="1" applyAlignment="1" applyProtection="1">
      <alignment vertical="top"/>
    </xf>
    <xf numFmtId="166" fontId="3" fillId="0" borderId="21" xfId="0" applyNumberFormat="1" applyFont="1" applyBorder="1" applyAlignment="1" applyProtection="1">
      <alignment vertical="top"/>
    </xf>
    <xf numFmtId="165" fontId="3" fillId="0" borderId="21" xfId="0" applyNumberFormat="1" applyFont="1" applyBorder="1" applyAlignment="1" applyProtection="1">
      <alignment vertical="top"/>
    </xf>
    <xf numFmtId="0" fontId="5" fillId="0" borderId="14" xfId="0" applyNumberFormat="1" applyFont="1" applyBorder="1" applyProtection="1"/>
    <xf numFmtId="166" fontId="5" fillId="0" borderId="18" xfId="0" applyNumberFormat="1" applyFont="1" applyBorder="1" applyProtection="1"/>
    <xf numFmtId="0" fontId="6" fillId="0" borderId="16" xfId="0" applyFont="1" applyBorder="1" applyAlignment="1" applyProtection="1">
      <alignment horizontal="center"/>
    </xf>
    <xf numFmtId="0" fontId="3" fillId="0" borderId="20" xfId="0" applyNumberFormat="1" applyFont="1" applyBorder="1" applyAlignment="1" applyProtection="1">
      <alignment vertical="top"/>
    </xf>
    <xf numFmtId="166" fontId="3" fillId="0" borderId="24" xfId="0" applyNumberFormat="1" applyFont="1" applyBorder="1" applyProtection="1"/>
    <xf numFmtId="166" fontId="3" fillId="0" borderId="25" xfId="0" applyNumberFormat="1" applyFont="1" applyBorder="1" applyProtection="1"/>
    <xf numFmtId="166" fontId="3" fillId="0" borderId="26" xfId="0" applyNumberFormat="1" applyFont="1" applyBorder="1" applyProtection="1"/>
    <xf numFmtId="165" fontId="3" fillId="0" borderId="26" xfId="0" applyNumberFormat="1" applyFont="1" applyBorder="1" applyProtection="1"/>
    <xf numFmtId="0" fontId="3" fillId="0" borderId="14" xfId="0" applyNumberFormat="1" applyFont="1" applyBorder="1" applyProtection="1"/>
    <xf numFmtId="166" fontId="3" fillId="0" borderId="17" xfId="0" applyNumberFormat="1" applyFont="1" applyBorder="1" applyProtection="1"/>
    <xf numFmtId="166" fontId="3" fillId="0" borderId="18" xfId="0" applyNumberFormat="1" applyFont="1" applyBorder="1" applyProtection="1"/>
    <xf numFmtId="166" fontId="3" fillId="0" borderId="16" xfId="0" applyNumberFormat="1" applyFont="1" applyBorder="1" applyProtection="1"/>
    <xf numFmtId="165" fontId="3" fillId="0" borderId="16" xfId="0" applyNumberFormat="1" applyFont="1" applyBorder="1" applyProtection="1"/>
    <xf numFmtId="0" fontId="5" fillId="0" borderId="14" xfId="0" applyNumberFormat="1" applyFont="1" applyBorder="1" applyAlignment="1" applyProtection="1">
      <alignment horizontal="left" wrapText="1" indent="1"/>
    </xf>
    <xf numFmtId="166" fontId="5" fillId="0" borderId="17" xfId="1" applyNumberFormat="1" applyFont="1" applyFill="1" applyBorder="1" applyProtection="1"/>
    <xf numFmtId="166" fontId="3" fillId="0" borderId="16" xfId="1" applyNumberFormat="1" applyFont="1" applyFill="1" applyBorder="1" applyProtection="1"/>
    <xf numFmtId="165" fontId="3" fillId="0" borderId="16" xfId="1" applyNumberFormat="1" applyFont="1" applyFill="1" applyBorder="1" applyProtection="1"/>
    <xf numFmtId="166" fontId="3" fillId="0" borderId="17" xfId="1" applyNumberFormat="1" applyFont="1" applyFill="1" applyBorder="1" applyProtection="1"/>
    <xf numFmtId="0" fontId="3" fillId="0" borderId="14" xfId="0" applyNumberFormat="1" applyFont="1" applyBorder="1" applyAlignment="1" applyProtection="1">
      <alignment horizontal="left" wrapText="1"/>
    </xf>
    <xf numFmtId="166" fontId="3" fillId="0" borderId="24" xfId="0" applyNumberFormat="1" applyFont="1" applyFill="1" applyBorder="1" applyAlignment="1" applyProtection="1">
      <alignment vertical="top"/>
    </xf>
    <xf numFmtId="166" fontId="3" fillId="0" borderId="25" xfId="0" applyNumberFormat="1" applyFont="1" applyFill="1" applyBorder="1" applyAlignment="1" applyProtection="1">
      <alignment vertical="top"/>
    </xf>
    <xf numFmtId="166" fontId="3" fillId="0" borderId="26" xfId="0" applyNumberFormat="1" applyFont="1" applyFill="1" applyBorder="1" applyAlignment="1" applyProtection="1">
      <alignment vertical="top"/>
    </xf>
    <xf numFmtId="165" fontId="3" fillId="0" borderId="26" xfId="0" applyNumberFormat="1" applyFont="1" applyFill="1" applyBorder="1" applyAlignment="1" applyProtection="1">
      <alignment vertical="top"/>
    </xf>
    <xf numFmtId="166" fontId="5" fillId="0" borderId="18" xfId="1" applyNumberFormat="1" applyFont="1" applyFill="1" applyBorder="1" applyProtection="1"/>
    <xf numFmtId="166" fontId="5" fillId="0" borderId="16" xfId="1" applyNumberFormat="1" applyFont="1" applyFill="1" applyBorder="1" applyProtection="1"/>
    <xf numFmtId="165" fontId="5" fillId="0" borderId="16" xfId="1" applyNumberFormat="1" applyFont="1" applyFill="1" applyBorder="1" applyProtection="1"/>
    <xf numFmtId="0" fontId="3" fillId="0" borderId="14" xfId="0" applyNumberFormat="1" applyFont="1" applyBorder="1" applyAlignment="1" applyProtection="1">
      <alignment wrapText="1"/>
    </xf>
    <xf numFmtId="166" fontId="3" fillId="0" borderId="24" xfId="0" applyNumberFormat="1" applyFont="1" applyFill="1" applyBorder="1" applyProtection="1"/>
    <xf numFmtId="166" fontId="3" fillId="0" borderId="25" xfId="0" applyNumberFormat="1" applyFont="1" applyFill="1" applyBorder="1" applyProtection="1"/>
    <xf numFmtId="166" fontId="3" fillId="0" borderId="26" xfId="0" applyNumberFormat="1" applyFont="1" applyFill="1" applyBorder="1" applyProtection="1"/>
    <xf numFmtId="165" fontId="3" fillId="0" borderId="26" xfId="0" applyNumberFormat="1" applyFont="1" applyFill="1" applyBorder="1" applyProtection="1"/>
    <xf numFmtId="166" fontId="5" fillId="0" borderId="19" xfId="1" applyNumberFormat="1" applyFont="1" applyFill="1" applyBorder="1" applyProtection="1"/>
    <xf numFmtId="0" fontId="3" fillId="0" borderId="11" xfId="0" applyNumberFormat="1" applyFont="1" applyBorder="1" applyProtection="1"/>
    <xf numFmtId="0" fontId="5" fillId="0" borderId="12" xfId="0" applyFont="1" applyBorder="1" applyAlignment="1" applyProtection="1">
      <alignment horizontal="center"/>
    </xf>
    <xf numFmtId="166" fontId="3" fillId="0" borderId="13" xfId="0" applyNumberFormat="1" applyFont="1" applyFill="1" applyBorder="1" applyProtection="1"/>
    <xf numFmtId="166" fontId="3" fillId="0" borderId="11" xfId="0" applyNumberFormat="1" applyFont="1" applyBorder="1" applyProtection="1"/>
    <xf numFmtId="166" fontId="3" fillId="0" borderId="12" xfId="0" applyNumberFormat="1" applyFont="1" applyFill="1" applyBorder="1" applyProtection="1"/>
    <xf numFmtId="166" fontId="3" fillId="0" borderId="12" xfId="0" applyNumberFormat="1" applyFont="1" applyBorder="1" applyProtection="1"/>
    <xf numFmtId="165" fontId="3" fillId="0" borderId="12" xfId="0" applyNumberFormat="1" applyFont="1" applyBorder="1" applyProtection="1"/>
    <xf numFmtId="166" fontId="3" fillId="0" borderId="13" xfId="0" applyNumberFormat="1" applyFont="1" applyBorder="1" applyProtection="1"/>
    <xf numFmtId="0" fontId="5" fillId="0" borderId="0" xfId="0" applyFont="1" applyProtection="1"/>
    <xf numFmtId="0" fontId="5" fillId="0" borderId="0" xfId="0" applyFont="1" applyBorder="1" applyProtection="1"/>
    <xf numFmtId="0" fontId="3" fillId="0" borderId="0" xfId="0" applyFont="1" applyProtection="1"/>
    <xf numFmtId="0" fontId="2" fillId="0" borderId="1" xfId="0" applyFont="1" applyBorder="1" applyAlignment="1" applyProtection="1">
      <alignment horizontal="left"/>
    </xf>
    <xf numFmtId="0" fontId="3" fillId="0" borderId="5" xfId="0" applyFont="1" applyFill="1" applyBorder="1" applyAlignment="1" applyProtection="1">
      <alignment horizontal="center" vertical="center" wrapText="1"/>
    </xf>
    <xf numFmtId="0" fontId="0" fillId="0" borderId="6" xfId="0" applyBorder="1" applyAlignment="1" applyProtection="1">
      <alignment horizontal="center" vertical="center"/>
    </xf>
    <xf numFmtId="0" fontId="0" fillId="0" borderId="7" xfId="0" applyBorder="1" applyAlignment="1" applyProtection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customXml" Target="../customXml/item2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tyles" Target="styles.xml"/><Relationship Id="rId35" Type="http://schemas.openxmlformats.org/officeDocument/2006/relationships/customXml" Target="../customXml/item3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tabSelected="1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98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99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>
        <v>63537</v>
      </c>
      <c r="D6" s="6"/>
      <c r="E6" s="7">
        <v>89404</v>
      </c>
      <c r="F6" s="8">
        <v>89404</v>
      </c>
      <c r="G6" s="8">
        <v>1018</v>
      </c>
      <c r="H6" s="8">
        <v>6842</v>
      </c>
      <c r="I6" s="8">
        <v>7135</v>
      </c>
      <c r="J6" s="8">
        <v>14995</v>
      </c>
      <c r="K6" s="8">
        <v>1656</v>
      </c>
      <c r="L6" s="8">
        <v>886</v>
      </c>
      <c r="M6" s="8">
        <v>4722</v>
      </c>
      <c r="N6" s="8">
        <v>7264</v>
      </c>
      <c r="O6" s="8"/>
      <c r="P6" s="8"/>
      <c r="Q6" s="8"/>
      <c r="R6" s="8"/>
      <c r="S6" s="8"/>
      <c r="T6" s="8"/>
      <c r="U6" s="8"/>
      <c r="V6" s="8"/>
      <c r="W6" s="8">
        <v>22259</v>
      </c>
      <c r="X6" s="8">
        <v>44700</v>
      </c>
      <c r="Y6" s="8">
        <v>-22441</v>
      </c>
      <c r="Z6" s="2">
        <v>-50.203579418344525</v>
      </c>
      <c r="AA6" s="6">
        <v>89404</v>
      </c>
    </row>
    <row r="7" spans="1:27" ht="13.5" x14ac:dyDescent="0.25">
      <c r="A7" s="25" t="s">
        <v>35</v>
      </c>
      <c r="B7" s="24" t="s">
        <v>32</v>
      </c>
      <c r="C7" s="6">
        <v>4054591</v>
      </c>
      <c r="D7" s="6"/>
      <c r="E7" s="7">
        <v>4956900</v>
      </c>
      <c r="F7" s="8">
        <v>4956900</v>
      </c>
      <c r="G7" s="8"/>
      <c r="H7" s="8"/>
      <c r="I7" s="8"/>
      <c r="J7" s="8"/>
      <c r="K7" s="8">
        <v>-9</v>
      </c>
      <c r="L7" s="8"/>
      <c r="M7" s="8"/>
      <c r="N7" s="8">
        <v>-9</v>
      </c>
      <c r="O7" s="8"/>
      <c r="P7" s="8"/>
      <c r="Q7" s="8"/>
      <c r="R7" s="8"/>
      <c r="S7" s="8"/>
      <c r="T7" s="8"/>
      <c r="U7" s="8"/>
      <c r="V7" s="8"/>
      <c r="W7" s="8">
        <v>-9</v>
      </c>
      <c r="X7" s="8">
        <v>2478450</v>
      </c>
      <c r="Y7" s="8">
        <v>-2478459</v>
      </c>
      <c r="Z7" s="2">
        <v>-100.00036313018217</v>
      </c>
      <c r="AA7" s="6">
        <v>4956900</v>
      </c>
    </row>
    <row r="8" spans="1:27" ht="13.5" x14ac:dyDescent="0.25">
      <c r="A8" s="25" t="s">
        <v>36</v>
      </c>
      <c r="B8" s="24" t="s">
        <v>32</v>
      </c>
      <c r="C8" s="6">
        <v>281454966</v>
      </c>
      <c r="D8" s="6"/>
      <c r="E8" s="7">
        <v>293530018</v>
      </c>
      <c r="F8" s="8">
        <v>293530018</v>
      </c>
      <c r="G8" s="8">
        <v>22872440</v>
      </c>
      <c r="H8" s="8">
        <v>28192936</v>
      </c>
      <c r="I8" s="8">
        <v>22028759</v>
      </c>
      <c r="J8" s="8">
        <v>73094135</v>
      </c>
      <c r="K8" s="8">
        <v>22155919</v>
      </c>
      <c r="L8" s="8">
        <v>25939271</v>
      </c>
      <c r="M8" s="8">
        <v>16333214</v>
      </c>
      <c r="N8" s="8">
        <v>64428404</v>
      </c>
      <c r="O8" s="8"/>
      <c r="P8" s="8"/>
      <c r="Q8" s="8"/>
      <c r="R8" s="8"/>
      <c r="S8" s="8"/>
      <c r="T8" s="8"/>
      <c r="U8" s="8"/>
      <c r="V8" s="8"/>
      <c r="W8" s="8">
        <v>137522539</v>
      </c>
      <c r="X8" s="8">
        <v>146765183</v>
      </c>
      <c r="Y8" s="8">
        <v>-9242644</v>
      </c>
      <c r="Z8" s="2">
        <v>-6.2975726334221926</v>
      </c>
      <c r="AA8" s="6">
        <v>293530018</v>
      </c>
    </row>
    <row r="9" spans="1:27" ht="13.5" x14ac:dyDescent="0.25">
      <c r="A9" s="25" t="s">
        <v>37</v>
      </c>
      <c r="B9" s="24" t="s">
        <v>32</v>
      </c>
      <c r="C9" s="6">
        <v>-73</v>
      </c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27783657</v>
      </c>
      <c r="D13" s="6"/>
      <c r="E13" s="7">
        <v>18534729</v>
      </c>
      <c r="F13" s="8">
        <v>18534729</v>
      </c>
      <c r="G13" s="8">
        <v>1142691</v>
      </c>
      <c r="H13" s="8">
        <v>1796633</v>
      </c>
      <c r="I13" s="8">
        <v>520900</v>
      </c>
      <c r="J13" s="8">
        <v>3460224</v>
      </c>
      <c r="K13" s="8">
        <v>1100345</v>
      </c>
      <c r="L13" s="8">
        <v>1078035</v>
      </c>
      <c r="M13" s="8">
        <v>608062</v>
      </c>
      <c r="N13" s="8">
        <v>2786442</v>
      </c>
      <c r="O13" s="8"/>
      <c r="P13" s="8"/>
      <c r="Q13" s="8"/>
      <c r="R13" s="8"/>
      <c r="S13" s="8"/>
      <c r="T13" s="8"/>
      <c r="U13" s="8"/>
      <c r="V13" s="8"/>
      <c r="W13" s="8">
        <v>6246666</v>
      </c>
      <c r="X13" s="8">
        <v>9267348</v>
      </c>
      <c r="Y13" s="8">
        <v>-3020682</v>
      </c>
      <c r="Z13" s="2">
        <v>-32.594891224544497</v>
      </c>
      <c r="AA13" s="6">
        <v>18534729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>
        <v>651480</v>
      </c>
      <c r="D17" s="6"/>
      <c r="E17" s="7">
        <v>283566</v>
      </c>
      <c r="F17" s="8">
        <v>283566</v>
      </c>
      <c r="G17" s="8">
        <v>78713</v>
      </c>
      <c r="H17" s="8">
        <v>91072</v>
      </c>
      <c r="I17" s="8">
        <v>91533</v>
      </c>
      <c r="J17" s="8">
        <v>261318</v>
      </c>
      <c r="K17" s="8">
        <v>92065</v>
      </c>
      <c r="L17" s="8">
        <v>92460</v>
      </c>
      <c r="M17" s="8">
        <v>92945</v>
      </c>
      <c r="N17" s="8">
        <v>277470</v>
      </c>
      <c r="O17" s="8"/>
      <c r="P17" s="8"/>
      <c r="Q17" s="8"/>
      <c r="R17" s="8"/>
      <c r="S17" s="8"/>
      <c r="T17" s="8"/>
      <c r="U17" s="8"/>
      <c r="V17" s="8"/>
      <c r="W17" s="8">
        <v>538788</v>
      </c>
      <c r="X17" s="8">
        <v>141780</v>
      </c>
      <c r="Y17" s="8">
        <v>397008</v>
      </c>
      <c r="Z17" s="2">
        <v>280.01692763436313</v>
      </c>
      <c r="AA17" s="6">
        <v>283566</v>
      </c>
    </row>
    <row r="18" spans="1:27" ht="13.5" x14ac:dyDescent="0.25">
      <c r="A18" s="23" t="s">
        <v>45</v>
      </c>
      <c r="B18" s="29" t="s">
        <v>32</v>
      </c>
      <c r="C18" s="6"/>
      <c r="D18" s="6"/>
      <c r="E18" s="7">
        <v>34901000</v>
      </c>
      <c r="F18" s="8">
        <v>35901000</v>
      </c>
      <c r="G18" s="8">
        <v>2083332</v>
      </c>
      <c r="H18" s="8"/>
      <c r="I18" s="8"/>
      <c r="J18" s="8">
        <v>2083332</v>
      </c>
      <c r="K18" s="8"/>
      <c r="L18" s="8"/>
      <c r="M18" s="8">
        <v>1651179</v>
      </c>
      <c r="N18" s="8">
        <v>1651179</v>
      </c>
      <c r="O18" s="8"/>
      <c r="P18" s="8"/>
      <c r="Q18" s="8"/>
      <c r="R18" s="8"/>
      <c r="S18" s="8"/>
      <c r="T18" s="8"/>
      <c r="U18" s="8"/>
      <c r="V18" s="8"/>
      <c r="W18" s="8">
        <v>3734511</v>
      </c>
      <c r="X18" s="8">
        <v>17950500</v>
      </c>
      <c r="Y18" s="8">
        <v>-14215989</v>
      </c>
      <c r="Z18" s="2">
        <v>-79.195504303501295</v>
      </c>
      <c r="AA18" s="6">
        <v>35901000</v>
      </c>
    </row>
    <row r="19" spans="1:27" ht="13.5" x14ac:dyDescent="0.25">
      <c r="A19" s="23" t="s">
        <v>46</v>
      </c>
      <c r="B19" s="29" t="s">
        <v>32</v>
      </c>
      <c r="C19" s="6">
        <v>19918</v>
      </c>
      <c r="D19" s="6"/>
      <c r="E19" s="7">
        <v>845881</v>
      </c>
      <c r="F19" s="26">
        <v>845881</v>
      </c>
      <c r="G19" s="26">
        <v>20369</v>
      </c>
      <c r="H19" s="26">
        <v>19440</v>
      </c>
      <c r="I19" s="26">
        <v>15023</v>
      </c>
      <c r="J19" s="26">
        <v>54832</v>
      </c>
      <c r="K19" s="26">
        <v>14258</v>
      </c>
      <c r="L19" s="26">
        <v>28145</v>
      </c>
      <c r="M19" s="26">
        <v>5991</v>
      </c>
      <c r="N19" s="26">
        <v>48394</v>
      </c>
      <c r="O19" s="26"/>
      <c r="P19" s="26"/>
      <c r="Q19" s="26"/>
      <c r="R19" s="26"/>
      <c r="S19" s="26"/>
      <c r="T19" s="26"/>
      <c r="U19" s="26"/>
      <c r="V19" s="26"/>
      <c r="W19" s="26">
        <v>103226</v>
      </c>
      <c r="X19" s="26">
        <v>422936</v>
      </c>
      <c r="Y19" s="26">
        <v>-319710</v>
      </c>
      <c r="Z19" s="27">
        <v>-75.592997522083721</v>
      </c>
      <c r="AA19" s="28">
        <v>845881</v>
      </c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314028076</v>
      </c>
      <c r="D21" s="33">
        <f t="shared" si="0"/>
        <v>0</v>
      </c>
      <c r="E21" s="34">
        <f t="shared" si="0"/>
        <v>353141498</v>
      </c>
      <c r="F21" s="35">
        <f t="shared" si="0"/>
        <v>354141498</v>
      </c>
      <c r="G21" s="35">
        <f t="shared" si="0"/>
        <v>26198563</v>
      </c>
      <c r="H21" s="35">
        <f t="shared" si="0"/>
        <v>30106923</v>
      </c>
      <c r="I21" s="35">
        <f t="shared" si="0"/>
        <v>22663350</v>
      </c>
      <c r="J21" s="35">
        <f t="shared" si="0"/>
        <v>78968836</v>
      </c>
      <c r="K21" s="35">
        <f t="shared" si="0"/>
        <v>23364234</v>
      </c>
      <c r="L21" s="35">
        <f t="shared" si="0"/>
        <v>27138797</v>
      </c>
      <c r="M21" s="35">
        <f t="shared" si="0"/>
        <v>18696113</v>
      </c>
      <c r="N21" s="35">
        <f t="shared" si="0"/>
        <v>69199144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148167980</v>
      </c>
      <c r="X21" s="35">
        <f t="shared" si="0"/>
        <v>177070897</v>
      </c>
      <c r="Y21" s="35">
        <f t="shared" si="0"/>
        <v>-28902917</v>
      </c>
      <c r="Z21" s="36">
        <f>+IF(X21&lt;&gt;0,+(Y21/X21)*100,0)</f>
        <v>-16.322793575728031</v>
      </c>
      <c r="AA21" s="33">
        <f>SUM(AA5:AA20)</f>
        <v>354141498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96656450</v>
      </c>
      <c r="D24" s="6"/>
      <c r="E24" s="7">
        <v>86402032</v>
      </c>
      <c r="F24" s="8">
        <v>86402032</v>
      </c>
      <c r="G24" s="8">
        <v>4641594</v>
      </c>
      <c r="H24" s="8">
        <v>8950153</v>
      </c>
      <c r="I24" s="8">
        <v>5696407</v>
      </c>
      <c r="J24" s="8">
        <v>19288154</v>
      </c>
      <c r="K24" s="8">
        <v>8124810</v>
      </c>
      <c r="L24" s="8">
        <v>5041967</v>
      </c>
      <c r="M24" s="8">
        <v>9045905</v>
      </c>
      <c r="N24" s="8">
        <v>22212682</v>
      </c>
      <c r="O24" s="8"/>
      <c r="P24" s="8"/>
      <c r="Q24" s="8"/>
      <c r="R24" s="8"/>
      <c r="S24" s="8"/>
      <c r="T24" s="8"/>
      <c r="U24" s="8"/>
      <c r="V24" s="8"/>
      <c r="W24" s="8">
        <v>41500836</v>
      </c>
      <c r="X24" s="8">
        <v>43246401</v>
      </c>
      <c r="Y24" s="8">
        <v>-1745565</v>
      </c>
      <c r="Z24" s="2">
        <v>-4.0363243174848238</v>
      </c>
      <c r="AA24" s="6">
        <v>86402032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34399926</v>
      </c>
      <c r="D26" s="6"/>
      <c r="E26" s="7">
        <v>5876261</v>
      </c>
      <c r="F26" s="8">
        <v>5876261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2938128</v>
      </c>
      <c r="Y26" s="8">
        <v>-2938128</v>
      </c>
      <c r="Z26" s="2">
        <v>-100</v>
      </c>
      <c r="AA26" s="6">
        <v>5876261</v>
      </c>
    </row>
    <row r="27" spans="1:27" ht="13.5" x14ac:dyDescent="0.25">
      <c r="A27" s="25" t="s">
        <v>53</v>
      </c>
      <c r="B27" s="24" t="s">
        <v>32</v>
      </c>
      <c r="C27" s="6">
        <v>56802749</v>
      </c>
      <c r="D27" s="6"/>
      <c r="E27" s="7">
        <v>45679549</v>
      </c>
      <c r="F27" s="8">
        <v>45679549</v>
      </c>
      <c r="G27" s="8">
        <v>260415</v>
      </c>
      <c r="H27" s="8">
        <v>259597</v>
      </c>
      <c r="I27" s="8">
        <v>250405</v>
      </c>
      <c r="J27" s="8">
        <v>770417</v>
      </c>
      <c r="K27" s="8">
        <v>264297</v>
      </c>
      <c r="L27" s="8">
        <v>2046203</v>
      </c>
      <c r="M27" s="8">
        <v>641067</v>
      </c>
      <c r="N27" s="8">
        <v>2951567</v>
      </c>
      <c r="O27" s="8"/>
      <c r="P27" s="8"/>
      <c r="Q27" s="8"/>
      <c r="R27" s="8"/>
      <c r="S27" s="8"/>
      <c r="T27" s="8"/>
      <c r="U27" s="8"/>
      <c r="V27" s="8"/>
      <c r="W27" s="8">
        <v>3721984</v>
      </c>
      <c r="X27" s="8">
        <v>22839859</v>
      </c>
      <c r="Y27" s="8">
        <v>-19117875</v>
      </c>
      <c r="Z27" s="2">
        <v>-83.703997472138511</v>
      </c>
      <c r="AA27" s="6">
        <v>45679549</v>
      </c>
    </row>
    <row r="28" spans="1:27" ht="13.5" x14ac:dyDescent="0.25">
      <c r="A28" s="25" t="s">
        <v>54</v>
      </c>
      <c r="B28" s="24" t="s">
        <v>32</v>
      </c>
      <c r="C28" s="6">
        <v>5004351</v>
      </c>
      <c r="D28" s="6"/>
      <c r="E28" s="7">
        <v>5013984</v>
      </c>
      <c r="F28" s="8">
        <v>5013984</v>
      </c>
      <c r="G28" s="8"/>
      <c r="H28" s="8">
        <v>699201</v>
      </c>
      <c r="I28" s="8"/>
      <c r="J28" s="8">
        <v>699201</v>
      </c>
      <c r="K28" s="8">
        <v>935656</v>
      </c>
      <c r="L28" s="8">
        <v>502318</v>
      </c>
      <c r="M28" s="8">
        <v>335242</v>
      </c>
      <c r="N28" s="8">
        <v>1773216</v>
      </c>
      <c r="O28" s="8"/>
      <c r="P28" s="8"/>
      <c r="Q28" s="8"/>
      <c r="R28" s="8"/>
      <c r="S28" s="8"/>
      <c r="T28" s="8"/>
      <c r="U28" s="8"/>
      <c r="V28" s="8"/>
      <c r="W28" s="8">
        <v>2472417</v>
      </c>
      <c r="X28" s="8">
        <v>2506992</v>
      </c>
      <c r="Y28" s="8">
        <v>-34575</v>
      </c>
      <c r="Z28" s="2">
        <v>-1.3791428133795403</v>
      </c>
      <c r="AA28" s="6">
        <v>5013984</v>
      </c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3404286</v>
      </c>
      <c r="D30" s="6"/>
      <c r="E30" s="7">
        <v>27883487</v>
      </c>
      <c r="F30" s="8">
        <v>27883487</v>
      </c>
      <c r="G30" s="8">
        <v>27182</v>
      </c>
      <c r="H30" s="8">
        <v>1167844</v>
      </c>
      <c r="I30" s="8">
        <v>-12203</v>
      </c>
      <c r="J30" s="8">
        <v>1182823</v>
      </c>
      <c r="K30" s="8">
        <v>199960</v>
      </c>
      <c r="L30" s="8">
        <v>2417070</v>
      </c>
      <c r="M30" s="8">
        <v>2048551</v>
      </c>
      <c r="N30" s="8">
        <v>4665581</v>
      </c>
      <c r="O30" s="8"/>
      <c r="P30" s="8"/>
      <c r="Q30" s="8"/>
      <c r="R30" s="8"/>
      <c r="S30" s="8"/>
      <c r="T30" s="8"/>
      <c r="U30" s="8"/>
      <c r="V30" s="8"/>
      <c r="W30" s="8">
        <v>5848404</v>
      </c>
      <c r="X30" s="8">
        <v>13962102</v>
      </c>
      <c r="Y30" s="8">
        <v>-8113698</v>
      </c>
      <c r="Z30" s="2">
        <v>-58.112295698742209</v>
      </c>
      <c r="AA30" s="6">
        <v>27883487</v>
      </c>
    </row>
    <row r="31" spans="1:27" ht="13.5" x14ac:dyDescent="0.25">
      <c r="A31" s="25" t="s">
        <v>57</v>
      </c>
      <c r="B31" s="24" t="s">
        <v>32</v>
      </c>
      <c r="C31" s="6">
        <v>59863377</v>
      </c>
      <c r="D31" s="6"/>
      <c r="E31" s="7">
        <v>118625019</v>
      </c>
      <c r="F31" s="8">
        <v>119625019</v>
      </c>
      <c r="G31" s="8">
        <v>5191095</v>
      </c>
      <c r="H31" s="8">
        <v>13385345</v>
      </c>
      <c r="I31" s="8">
        <v>6959707</v>
      </c>
      <c r="J31" s="8">
        <v>25536147</v>
      </c>
      <c r="K31" s="8">
        <v>11865387</v>
      </c>
      <c r="L31" s="8">
        <v>16181429</v>
      </c>
      <c r="M31" s="8">
        <v>8408629</v>
      </c>
      <c r="N31" s="8">
        <v>36455445</v>
      </c>
      <c r="O31" s="8"/>
      <c r="P31" s="8"/>
      <c r="Q31" s="8"/>
      <c r="R31" s="8"/>
      <c r="S31" s="8"/>
      <c r="T31" s="8"/>
      <c r="U31" s="8"/>
      <c r="V31" s="8"/>
      <c r="W31" s="8">
        <v>61991592</v>
      </c>
      <c r="X31" s="8">
        <v>63708644</v>
      </c>
      <c r="Y31" s="8">
        <v>-1717052</v>
      </c>
      <c r="Z31" s="2">
        <v>-2.695163312532598</v>
      </c>
      <c r="AA31" s="6">
        <v>119625019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3621077</v>
      </c>
      <c r="D33" s="6"/>
      <c r="E33" s="7">
        <v>8685476</v>
      </c>
      <c r="F33" s="8">
        <v>8685476</v>
      </c>
      <c r="G33" s="8">
        <v>46135</v>
      </c>
      <c r="H33" s="8">
        <v>86040</v>
      </c>
      <c r="I33" s="8">
        <v>616153</v>
      </c>
      <c r="J33" s="8">
        <v>748328</v>
      </c>
      <c r="K33" s="8">
        <v>435332</v>
      </c>
      <c r="L33" s="8">
        <v>59228</v>
      </c>
      <c r="M33" s="8">
        <v>1232313</v>
      </c>
      <c r="N33" s="8">
        <v>1726873</v>
      </c>
      <c r="O33" s="8"/>
      <c r="P33" s="8"/>
      <c r="Q33" s="8"/>
      <c r="R33" s="8"/>
      <c r="S33" s="8"/>
      <c r="T33" s="8"/>
      <c r="U33" s="8"/>
      <c r="V33" s="8"/>
      <c r="W33" s="8">
        <v>2475201</v>
      </c>
      <c r="X33" s="8">
        <v>4357407</v>
      </c>
      <c r="Y33" s="8">
        <v>-1882206</v>
      </c>
      <c r="Z33" s="2">
        <v>-43.195551849987851</v>
      </c>
      <c r="AA33" s="6">
        <v>8685476</v>
      </c>
    </row>
    <row r="34" spans="1:27" ht="13.5" x14ac:dyDescent="0.25">
      <c r="A34" s="23" t="s">
        <v>59</v>
      </c>
      <c r="B34" s="29" t="s">
        <v>32</v>
      </c>
      <c r="C34" s="6">
        <v>16467037</v>
      </c>
      <c r="D34" s="6"/>
      <c r="E34" s="7">
        <v>180000</v>
      </c>
      <c r="F34" s="8">
        <v>180000</v>
      </c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>
        <v>90000</v>
      </c>
      <c r="Y34" s="8">
        <v>-90000</v>
      </c>
      <c r="Z34" s="2">
        <v>-100</v>
      </c>
      <c r="AA34" s="6">
        <v>180000</v>
      </c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276219253</v>
      </c>
      <c r="D35" s="33">
        <f>SUM(D24:D34)</f>
        <v>0</v>
      </c>
      <c r="E35" s="34">
        <f t="shared" si="1"/>
        <v>298345808</v>
      </c>
      <c r="F35" s="35">
        <f t="shared" si="1"/>
        <v>299345808</v>
      </c>
      <c r="G35" s="35">
        <f t="shared" si="1"/>
        <v>10166421</v>
      </c>
      <c r="H35" s="35">
        <f t="shared" si="1"/>
        <v>24548180</v>
      </c>
      <c r="I35" s="35">
        <f t="shared" si="1"/>
        <v>13510469</v>
      </c>
      <c r="J35" s="35">
        <f t="shared" si="1"/>
        <v>48225070</v>
      </c>
      <c r="K35" s="35">
        <f t="shared" si="1"/>
        <v>21825442</v>
      </c>
      <c r="L35" s="35">
        <f t="shared" si="1"/>
        <v>26248215</v>
      </c>
      <c r="M35" s="35">
        <f t="shared" si="1"/>
        <v>21711707</v>
      </c>
      <c r="N35" s="35">
        <f t="shared" si="1"/>
        <v>69785364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118010434</v>
      </c>
      <c r="X35" s="35">
        <f t="shared" si="1"/>
        <v>153649533</v>
      </c>
      <c r="Y35" s="35">
        <f t="shared" si="1"/>
        <v>-35639099</v>
      </c>
      <c r="Z35" s="36">
        <f>+IF(X35&lt;&gt;0,+(Y35/X35)*100,0)</f>
        <v>-23.195058458134071</v>
      </c>
      <c r="AA35" s="33">
        <f>SUM(AA24:AA34)</f>
        <v>299345808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37808823</v>
      </c>
      <c r="D37" s="46">
        <f>+D21-D35</f>
        <v>0</v>
      </c>
      <c r="E37" s="47">
        <f t="shared" si="2"/>
        <v>54795690</v>
      </c>
      <c r="F37" s="48">
        <f t="shared" si="2"/>
        <v>54795690</v>
      </c>
      <c r="G37" s="48">
        <f t="shared" si="2"/>
        <v>16032142</v>
      </c>
      <c r="H37" s="48">
        <f t="shared" si="2"/>
        <v>5558743</v>
      </c>
      <c r="I37" s="48">
        <f t="shared" si="2"/>
        <v>9152881</v>
      </c>
      <c r="J37" s="48">
        <f t="shared" si="2"/>
        <v>30743766</v>
      </c>
      <c r="K37" s="48">
        <f t="shared" si="2"/>
        <v>1538792</v>
      </c>
      <c r="L37" s="48">
        <f t="shared" si="2"/>
        <v>890582</v>
      </c>
      <c r="M37" s="48">
        <f t="shared" si="2"/>
        <v>-3015594</v>
      </c>
      <c r="N37" s="48">
        <f t="shared" si="2"/>
        <v>-586220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30157546</v>
      </c>
      <c r="X37" s="48">
        <f>IF(F21=F35,0,X21-X35)</f>
        <v>23421364</v>
      </c>
      <c r="Y37" s="48">
        <f t="shared" si="2"/>
        <v>6736182</v>
      </c>
      <c r="Z37" s="49">
        <f>+IF(X37&lt;&gt;0,+(Y37/X37)*100,0)</f>
        <v>28.760844159204389</v>
      </c>
      <c r="AA37" s="46">
        <f>+AA21-AA35</f>
        <v>54795690</v>
      </c>
    </row>
    <row r="38" spans="1:27" ht="23.1" customHeight="1" x14ac:dyDescent="0.25">
      <c r="A38" s="50" t="s">
        <v>62</v>
      </c>
      <c r="B38" s="29" t="s">
        <v>32</v>
      </c>
      <c r="C38" s="6">
        <v>7827814</v>
      </c>
      <c r="D38" s="6"/>
      <c r="E38" s="7"/>
      <c r="F38" s="8"/>
      <c r="G38" s="8"/>
      <c r="H38" s="8"/>
      <c r="I38" s="8">
        <v>28000</v>
      </c>
      <c r="J38" s="8">
        <v>28000</v>
      </c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>
        <v>28000</v>
      </c>
      <c r="X38" s="8"/>
      <c r="Y38" s="8">
        <v>28000</v>
      </c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45636637</v>
      </c>
      <c r="D41" s="56">
        <f>SUM(D37:D40)</f>
        <v>0</v>
      </c>
      <c r="E41" s="57">
        <f t="shared" si="3"/>
        <v>54795690</v>
      </c>
      <c r="F41" s="58">
        <f t="shared" si="3"/>
        <v>54795690</v>
      </c>
      <c r="G41" s="58">
        <f t="shared" si="3"/>
        <v>16032142</v>
      </c>
      <c r="H41" s="58">
        <f t="shared" si="3"/>
        <v>5558743</v>
      </c>
      <c r="I41" s="58">
        <f t="shared" si="3"/>
        <v>9180881</v>
      </c>
      <c r="J41" s="58">
        <f t="shared" si="3"/>
        <v>30771766</v>
      </c>
      <c r="K41" s="58">
        <f t="shared" si="3"/>
        <v>1538792</v>
      </c>
      <c r="L41" s="58">
        <f t="shared" si="3"/>
        <v>890582</v>
      </c>
      <c r="M41" s="58">
        <f t="shared" si="3"/>
        <v>-3015594</v>
      </c>
      <c r="N41" s="58">
        <f t="shared" si="3"/>
        <v>-586220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30185546</v>
      </c>
      <c r="X41" s="58">
        <f t="shared" si="3"/>
        <v>23421364</v>
      </c>
      <c r="Y41" s="58">
        <f t="shared" si="3"/>
        <v>6764182</v>
      </c>
      <c r="Z41" s="59">
        <f>+IF(X41&lt;&gt;0,+(Y41/X41)*100,0)</f>
        <v>28.880393131672434</v>
      </c>
      <c r="AA41" s="56">
        <f>SUM(AA37:AA40)</f>
        <v>54795690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45636637</v>
      </c>
      <c r="D43" s="64">
        <f>+D41-D42</f>
        <v>0</v>
      </c>
      <c r="E43" s="65">
        <f t="shared" si="4"/>
        <v>54795690</v>
      </c>
      <c r="F43" s="66">
        <f t="shared" si="4"/>
        <v>54795690</v>
      </c>
      <c r="G43" s="66">
        <f t="shared" si="4"/>
        <v>16032142</v>
      </c>
      <c r="H43" s="66">
        <f t="shared" si="4"/>
        <v>5558743</v>
      </c>
      <c r="I43" s="66">
        <f t="shared" si="4"/>
        <v>9180881</v>
      </c>
      <c r="J43" s="66">
        <f t="shared" si="4"/>
        <v>30771766</v>
      </c>
      <c r="K43" s="66">
        <f t="shared" si="4"/>
        <v>1538792</v>
      </c>
      <c r="L43" s="66">
        <f t="shared" si="4"/>
        <v>890582</v>
      </c>
      <c r="M43" s="66">
        <f t="shared" si="4"/>
        <v>-3015594</v>
      </c>
      <c r="N43" s="66">
        <f t="shared" si="4"/>
        <v>-586220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30185546</v>
      </c>
      <c r="X43" s="66">
        <f t="shared" si="4"/>
        <v>23421364</v>
      </c>
      <c r="Y43" s="66">
        <f t="shared" si="4"/>
        <v>6764182</v>
      </c>
      <c r="Z43" s="67">
        <f>+IF(X43&lt;&gt;0,+(Y43/X43)*100,0)</f>
        <v>28.880393131672434</v>
      </c>
      <c r="AA43" s="64">
        <f>+AA41-AA42</f>
        <v>54795690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45636637</v>
      </c>
      <c r="D45" s="56">
        <f>SUM(D43:D44)</f>
        <v>0</v>
      </c>
      <c r="E45" s="57">
        <f t="shared" si="5"/>
        <v>54795690</v>
      </c>
      <c r="F45" s="58">
        <f t="shared" si="5"/>
        <v>54795690</v>
      </c>
      <c r="G45" s="58">
        <f t="shared" si="5"/>
        <v>16032142</v>
      </c>
      <c r="H45" s="58">
        <f t="shared" si="5"/>
        <v>5558743</v>
      </c>
      <c r="I45" s="58">
        <f t="shared" si="5"/>
        <v>9180881</v>
      </c>
      <c r="J45" s="58">
        <f t="shared" si="5"/>
        <v>30771766</v>
      </c>
      <c r="K45" s="58">
        <f t="shared" si="5"/>
        <v>1538792</v>
      </c>
      <c r="L45" s="58">
        <f t="shared" si="5"/>
        <v>890582</v>
      </c>
      <c r="M45" s="58">
        <f t="shared" si="5"/>
        <v>-3015594</v>
      </c>
      <c r="N45" s="58">
        <f t="shared" si="5"/>
        <v>-586220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30185546</v>
      </c>
      <c r="X45" s="58">
        <f t="shared" si="5"/>
        <v>23421364</v>
      </c>
      <c r="Y45" s="58">
        <f t="shared" si="5"/>
        <v>6764182</v>
      </c>
      <c r="Z45" s="59">
        <f>+IF(X45&lt;&gt;0,+(Y45/X45)*100,0)</f>
        <v>28.880393131672434</v>
      </c>
      <c r="AA45" s="56">
        <f>SUM(AA43:AA44)</f>
        <v>54795690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45636637</v>
      </c>
      <c r="D47" s="71">
        <f>SUM(D45:D46)</f>
        <v>0</v>
      </c>
      <c r="E47" s="72">
        <f t="shared" si="6"/>
        <v>54795690</v>
      </c>
      <c r="F47" s="73">
        <f t="shared" si="6"/>
        <v>54795690</v>
      </c>
      <c r="G47" s="73">
        <f t="shared" si="6"/>
        <v>16032142</v>
      </c>
      <c r="H47" s="74">
        <f t="shared" si="6"/>
        <v>5558743</v>
      </c>
      <c r="I47" s="74">
        <f t="shared" si="6"/>
        <v>9180881</v>
      </c>
      <c r="J47" s="74">
        <f t="shared" si="6"/>
        <v>30771766</v>
      </c>
      <c r="K47" s="74">
        <f t="shared" si="6"/>
        <v>1538792</v>
      </c>
      <c r="L47" s="74">
        <f t="shared" si="6"/>
        <v>890582</v>
      </c>
      <c r="M47" s="73">
        <f t="shared" si="6"/>
        <v>-3015594</v>
      </c>
      <c r="N47" s="73">
        <f t="shared" si="6"/>
        <v>-586220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30185546</v>
      </c>
      <c r="X47" s="74">
        <f t="shared" si="6"/>
        <v>23421364</v>
      </c>
      <c r="Y47" s="74">
        <f t="shared" si="6"/>
        <v>6764182</v>
      </c>
      <c r="Z47" s="75">
        <f>+IF(X47&lt;&gt;0,+(Y47/X47)*100,0)</f>
        <v>28.880393131672434</v>
      </c>
      <c r="AA47" s="76">
        <f>SUM(AA45:AA46)</f>
        <v>54795690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sqref="A1:AA1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80" t="s">
        <v>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99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>
        <v>3355</v>
      </c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3355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3355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3355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3355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3355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3355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72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99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>
        <v>-195447</v>
      </c>
      <c r="I8" s="8"/>
      <c r="J8" s="8">
        <v>-195447</v>
      </c>
      <c r="K8" s="8">
        <v>195094</v>
      </c>
      <c r="L8" s="8">
        <v>-54811</v>
      </c>
      <c r="M8" s="8">
        <v>-140284</v>
      </c>
      <c r="N8" s="8">
        <v>-1</v>
      </c>
      <c r="O8" s="8"/>
      <c r="P8" s="8"/>
      <c r="Q8" s="8"/>
      <c r="R8" s="8"/>
      <c r="S8" s="8"/>
      <c r="T8" s="8"/>
      <c r="U8" s="8"/>
      <c r="V8" s="8"/>
      <c r="W8" s="8">
        <v>-195448</v>
      </c>
      <c r="X8" s="8"/>
      <c r="Y8" s="8">
        <v>-195448</v>
      </c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>
        <v>44412</v>
      </c>
      <c r="L13" s="8">
        <v>44516</v>
      </c>
      <c r="M13" s="8">
        <v>-88929</v>
      </c>
      <c r="N13" s="8">
        <v>-1</v>
      </c>
      <c r="O13" s="8"/>
      <c r="P13" s="8"/>
      <c r="Q13" s="8"/>
      <c r="R13" s="8"/>
      <c r="S13" s="8"/>
      <c r="T13" s="8"/>
      <c r="U13" s="8"/>
      <c r="V13" s="8"/>
      <c r="W13" s="8">
        <v>-1</v>
      </c>
      <c r="X13" s="8"/>
      <c r="Y13" s="8">
        <v>-1</v>
      </c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-195447</v>
      </c>
      <c r="I21" s="35">
        <f t="shared" si="0"/>
        <v>0</v>
      </c>
      <c r="J21" s="35">
        <f t="shared" si="0"/>
        <v>-195447</v>
      </c>
      <c r="K21" s="35">
        <f t="shared" si="0"/>
        <v>239506</v>
      </c>
      <c r="L21" s="35">
        <f t="shared" si="0"/>
        <v>-10295</v>
      </c>
      <c r="M21" s="35">
        <f t="shared" si="0"/>
        <v>-229213</v>
      </c>
      <c r="N21" s="35">
        <f t="shared" si="0"/>
        <v>-2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-195449</v>
      </c>
      <c r="X21" s="35">
        <f t="shared" si="0"/>
        <v>0</v>
      </c>
      <c r="Y21" s="35">
        <f t="shared" si="0"/>
        <v>-195449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651776</v>
      </c>
      <c r="D24" s="6"/>
      <c r="E24" s="7">
        <v>743911</v>
      </c>
      <c r="F24" s="8">
        <v>743911</v>
      </c>
      <c r="G24" s="8">
        <v>167181</v>
      </c>
      <c r="H24" s="8">
        <v>-84647</v>
      </c>
      <c r="I24" s="8">
        <v>43986</v>
      </c>
      <c r="J24" s="8">
        <v>126520</v>
      </c>
      <c r="K24" s="8">
        <v>114112</v>
      </c>
      <c r="L24" s="8">
        <v>117268</v>
      </c>
      <c r="M24" s="8">
        <v>-87354</v>
      </c>
      <c r="N24" s="8">
        <v>144026</v>
      </c>
      <c r="O24" s="8"/>
      <c r="P24" s="8"/>
      <c r="Q24" s="8"/>
      <c r="R24" s="8"/>
      <c r="S24" s="8"/>
      <c r="T24" s="8"/>
      <c r="U24" s="8"/>
      <c r="V24" s="8"/>
      <c r="W24" s="8">
        <v>270546</v>
      </c>
      <c r="X24" s="8">
        <v>371958</v>
      </c>
      <c r="Y24" s="8">
        <v>-101412</v>
      </c>
      <c r="Z24" s="2">
        <v>-27.264368557740394</v>
      </c>
      <c r="AA24" s="6">
        <v>743911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>
        <v>199881</v>
      </c>
      <c r="F27" s="8">
        <v>199881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99942</v>
      </c>
      <c r="Y27" s="8">
        <v>-99942</v>
      </c>
      <c r="Z27" s="2">
        <v>-100</v>
      </c>
      <c r="AA27" s="6">
        <v>199881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>
        <v>1536</v>
      </c>
      <c r="F30" s="8">
        <v>1536</v>
      </c>
      <c r="G30" s="8"/>
      <c r="H30" s="8">
        <v>69921</v>
      </c>
      <c r="I30" s="8">
        <v>-48322</v>
      </c>
      <c r="J30" s="8">
        <v>21599</v>
      </c>
      <c r="K30" s="8">
        <v>41904</v>
      </c>
      <c r="L30" s="8">
        <v>9963</v>
      </c>
      <c r="M30" s="8">
        <v>-38879</v>
      </c>
      <c r="N30" s="8">
        <v>12988</v>
      </c>
      <c r="O30" s="8"/>
      <c r="P30" s="8"/>
      <c r="Q30" s="8"/>
      <c r="R30" s="8"/>
      <c r="S30" s="8"/>
      <c r="T30" s="8"/>
      <c r="U30" s="8"/>
      <c r="V30" s="8"/>
      <c r="W30" s="8">
        <v>34587</v>
      </c>
      <c r="X30" s="8">
        <v>768</v>
      </c>
      <c r="Y30" s="8">
        <v>33819</v>
      </c>
      <c r="Z30" s="2">
        <v>4403.515625</v>
      </c>
      <c r="AA30" s="6">
        <v>1536</v>
      </c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>
        <v>452</v>
      </c>
      <c r="L31" s="8"/>
      <c r="M31" s="8">
        <v>-452</v>
      </c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>
        <v>6284</v>
      </c>
      <c r="L33" s="8"/>
      <c r="M33" s="8"/>
      <c r="N33" s="8">
        <v>6284</v>
      </c>
      <c r="O33" s="8"/>
      <c r="P33" s="8"/>
      <c r="Q33" s="8"/>
      <c r="R33" s="8"/>
      <c r="S33" s="8"/>
      <c r="T33" s="8"/>
      <c r="U33" s="8"/>
      <c r="V33" s="8"/>
      <c r="W33" s="8">
        <v>6284</v>
      </c>
      <c r="X33" s="8"/>
      <c r="Y33" s="8">
        <v>6284</v>
      </c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651776</v>
      </c>
      <c r="D35" s="33">
        <f>SUM(D24:D34)</f>
        <v>0</v>
      </c>
      <c r="E35" s="34">
        <f t="shared" si="1"/>
        <v>945328</v>
      </c>
      <c r="F35" s="35">
        <f t="shared" si="1"/>
        <v>945328</v>
      </c>
      <c r="G35" s="35">
        <f t="shared" si="1"/>
        <v>167181</v>
      </c>
      <c r="H35" s="35">
        <f t="shared" si="1"/>
        <v>-14726</v>
      </c>
      <c r="I35" s="35">
        <f t="shared" si="1"/>
        <v>-4336</v>
      </c>
      <c r="J35" s="35">
        <f t="shared" si="1"/>
        <v>148119</v>
      </c>
      <c r="K35" s="35">
        <f t="shared" si="1"/>
        <v>162752</v>
      </c>
      <c r="L35" s="35">
        <f t="shared" si="1"/>
        <v>127231</v>
      </c>
      <c r="M35" s="35">
        <f t="shared" si="1"/>
        <v>-126685</v>
      </c>
      <c r="N35" s="35">
        <f t="shared" si="1"/>
        <v>163298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311417</v>
      </c>
      <c r="X35" s="35">
        <f t="shared" si="1"/>
        <v>472668</v>
      </c>
      <c r="Y35" s="35">
        <f t="shared" si="1"/>
        <v>-161251</v>
      </c>
      <c r="Z35" s="36">
        <f>+IF(X35&lt;&gt;0,+(Y35/X35)*100,0)</f>
        <v>-34.115065965963424</v>
      </c>
      <c r="AA35" s="33">
        <f>SUM(AA24:AA34)</f>
        <v>945328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-651776</v>
      </c>
      <c r="D37" s="46">
        <f>+D21-D35</f>
        <v>0</v>
      </c>
      <c r="E37" s="47">
        <f t="shared" si="2"/>
        <v>-945328</v>
      </c>
      <c r="F37" s="48">
        <f t="shared" si="2"/>
        <v>-945328</v>
      </c>
      <c r="G37" s="48">
        <f t="shared" si="2"/>
        <v>-167181</v>
      </c>
      <c r="H37" s="48">
        <f t="shared" si="2"/>
        <v>-180721</v>
      </c>
      <c r="I37" s="48">
        <f t="shared" si="2"/>
        <v>4336</v>
      </c>
      <c r="J37" s="48">
        <f t="shared" si="2"/>
        <v>-343566</v>
      </c>
      <c r="K37" s="48">
        <f t="shared" si="2"/>
        <v>76754</v>
      </c>
      <c r="L37" s="48">
        <f t="shared" si="2"/>
        <v>-137526</v>
      </c>
      <c r="M37" s="48">
        <f t="shared" si="2"/>
        <v>-102528</v>
      </c>
      <c r="N37" s="48">
        <f t="shared" si="2"/>
        <v>-163300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-506866</v>
      </c>
      <c r="X37" s="48">
        <f>IF(F21=F35,0,X21-X35)</f>
        <v>-472668</v>
      </c>
      <c r="Y37" s="48">
        <f t="shared" si="2"/>
        <v>-34198</v>
      </c>
      <c r="Z37" s="49">
        <f>+IF(X37&lt;&gt;0,+(Y37/X37)*100,0)</f>
        <v>7.2350994778576077</v>
      </c>
      <c r="AA37" s="46">
        <f>+AA21-AA35</f>
        <v>-945328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-651776</v>
      </c>
      <c r="D41" s="56">
        <f>SUM(D37:D40)</f>
        <v>0</v>
      </c>
      <c r="E41" s="57">
        <f t="shared" si="3"/>
        <v>-945328</v>
      </c>
      <c r="F41" s="58">
        <f t="shared" si="3"/>
        <v>-945328</v>
      </c>
      <c r="G41" s="58">
        <f t="shared" si="3"/>
        <v>-167181</v>
      </c>
      <c r="H41" s="58">
        <f t="shared" si="3"/>
        <v>-180721</v>
      </c>
      <c r="I41" s="58">
        <f t="shared" si="3"/>
        <v>4336</v>
      </c>
      <c r="J41" s="58">
        <f t="shared" si="3"/>
        <v>-343566</v>
      </c>
      <c r="K41" s="58">
        <f t="shared" si="3"/>
        <v>76754</v>
      </c>
      <c r="L41" s="58">
        <f t="shared" si="3"/>
        <v>-137526</v>
      </c>
      <c r="M41" s="58">
        <f t="shared" si="3"/>
        <v>-102528</v>
      </c>
      <c r="N41" s="58">
        <f t="shared" si="3"/>
        <v>-163300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-506866</v>
      </c>
      <c r="X41" s="58">
        <f t="shared" si="3"/>
        <v>-472668</v>
      </c>
      <c r="Y41" s="58">
        <f t="shared" si="3"/>
        <v>-34198</v>
      </c>
      <c r="Z41" s="59">
        <f>+IF(X41&lt;&gt;0,+(Y41/X41)*100,0)</f>
        <v>7.2350994778576077</v>
      </c>
      <c r="AA41" s="56">
        <f>SUM(AA37:AA40)</f>
        <v>-945328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-651776</v>
      </c>
      <c r="D43" s="64">
        <f>+D41-D42</f>
        <v>0</v>
      </c>
      <c r="E43" s="65">
        <f t="shared" si="4"/>
        <v>-945328</v>
      </c>
      <c r="F43" s="66">
        <f t="shared" si="4"/>
        <v>-945328</v>
      </c>
      <c r="G43" s="66">
        <f t="shared" si="4"/>
        <v>-167181</v>
      </c>
      <c r="H43" s="66">
        <f t="shared" si="4"/>
        <v>-180721</v>
      </c>
      <c r="I43" s="66">
        <f t="shared" si="4"/>
        <v>4336</v>
      </c>
      <c r="J43" s="66">
        <f t="shared" si="4"/>
        <v>-343566</v>
      </c>
      <c r="K43" s="66">
        <f t="shared" si="4"/>
        <v>76754</v>
      </c>
      <c r="L43" s="66">
        <f t="shared" si="4"/>
        <v>-137526</v>
      </c>
      <c r="M43" s="66">
        <f t="shared" si="4"/>
        <v>-102528</v>
      </c>
      <c r="N43" s="66">
        <f t="shared" si="4"/>
        <v>-163300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-506866</v>
      </c>
      <c r="X43" s="66">
        <f t="shared" si="4"/>
        <v>-472668</v>
      </c>
      <c r="Y43" s="66">
        <f t="shared" si="4"/>
        <v>-34198</v>
      </c>
      <c r="Z43" s="67">
        <f>+IF(X43&lt;&gt;0,+(Y43/X43)*100,0)</f>
        <v>7.2350994778576077</v>
      </c>
      <c r="AA43" s="64">
        <f>+AA41-AA42</f>
        <v>-945328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-651776</v>
      </c>
      <c r="D45" s="56">
        <f>SUM(D43:D44)</f>
        <v>0</v>
      </c>
      <c r="E45" s="57">
        <f t="shared" si="5"/>
        <v>-945328</v>
      </c>
      <c r="F45" s="58">
        <f t="shared" si="5"/>
        <v>-945328</v>
      </c>
      <c r="G45" s="58">
        <f t="shared" si="5"/>
        <v>-167181</v>
      </c>
      <c r="H45" s="58">
        <f t="shared" si="5"/>
        <v>-180721</v>
      </c>
      <c r="I45" s="58">
        <f t="shared" si="5"/>
        <v>4336</v>
      </c>
      <c r="J45" s="58">
        <f t="shared" si="5"/>
        <v>-343566</v>
      </c>
      <c r="K45" s="58">
        <f t="shared" si="5"/>
        <v>76754</v>
      </c>
      <c r="L45" s="58">
        <f t="shared" si="5"/>
        <v>-137526</v>
      </c>
      <c r="M45" s="58">
        <f t="shared" si="5"/>
        <v>-102528</v>
      </c>
      <c r="N45" s="58">
        <f t="shared" si="5"/>
        <v>-163300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-506866</v>
      </c>
      <c r="X45" s="58">
        <f t="shared" si="5"/>
        <v>-472668</v>
      </c>
      <c r="Y45" s="58">
        <f t="shared" si="5"/>
        <v>-34198</v>
      </c>
      <c r="Z45" s="59">
        <f>+IF(X45&lt;&gt;0,+(Y45/X45)*100,0)</f>
        <v>7.2350994778576077</v>
      </c>
      <c r="AA45" s="56">
        <f>SUM(AA43:AA44)</f>
        <v>-945328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-651776</v>
      </c>
      <c r="D47" s="71">
        <f>SUM(D45:D46)</f>
        <v>0</v>
      </c>
      <c r="E47" s="72">
        <f t="shared" si="6"/>
        <v>-945328</v>
      </c>
      <c r="F47" s="73">
        <f t="shared" si="6"/>
        <v>-945328</v>
      </c>
      <c r="G47" s="73">
        <f t="shared" si="6"/>
        <v>-167181</v>
      </c>
      <c r="H47" s="74">
        <f t="shared" si="6"/>
        <v>-180721</v>
      </c>
      <c r="I47" s="74">
        <f t="shared" si="6"/>
        <v>4336</v>
      </c>
      <c r="J47" s="74">
        <f t="shared" si="6"/>
        <v>-343566</v>
      </c>
      <c r="K47" s="74">
        <f t="shared" si="6"/>
        <v>76754</v>
      </c>
      <c r="L47" s="74">
        <f t="shared" si="6"/>
        <v>-137526</v>
      </c>
      <c r="M47" s="73">
        <f t="shared" si="6"/>
        <v>-102528</v>
      </c>
      <c r="N47" s="73">
        <f t="shared" si="6"/>
        <v>-163300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-506866</v>
      </c>
      <c r="X47" s="74">
        <f t="shared" si="6"/>
        <v>-472668</v>
      </c>
      <c r="Y47" s="74">
        <f t="shared" si="6"/>
        <v>-34198</v>
      </c>
      <c r="Z47" s="75">
        <f>+IF(X47&lt;&gt;0,+(Y47/X47)*100,0)</f>
        <v>7.2350994778576077</v>
      </c>
      <c r="AA47" s="76">
        <f>SUM(AA45:AA46)</f>
        <v>-945328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73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99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3654609</v>
      </c>
      <c r="D24" s="6"/>
      <c r="E24" s="7">
        <v>3748221</v>
      </c>
      <c r="F24" s="8">
        <v>3748221</v>
      </c>
      <c r="G24" s="8">
        <v>538760</v>
      </c>
      <c r="H24" s="8">
        <v>270999</v>
      </c>
      <c r="I24" s="8">
        <v>326908</v>
      </c>
      <c r="J24" s="8">
        <v>1136667</v>
      </c>
      <c r="K24" s="8">
        <v>316837</v>
      </c>
      <c r="L24" s="8">
        <v>337448</v>
      </c>
      <c r="M24" s="8">
        <v>347443</v>
      </c>
      <c r="N24" s="8">
        <v>1001728</v>
      </c>
      <c r="O24" s="8"/>
      <c r="P24" s="8"/>
      <c r="Q24" s="8"/>
      <c r="R24" s="8"/>
      <c r="S24" s="8"/>
      <c r="T24" s="8"/>
      <c r="U24" s="8"/>
      <c r="V24" s="8"/>
      <c r="W24" s="8">
        <v>2138395</v>
      </c>
      <c r="X24" s="8">
        <v>1919409</v>
      </c>
      <c r="Y24" s="8">
        <v>218986</v>
      </c>
      <c r="Z24" s="2">
        <v>11.409032676203976</v>
      </c>
      <c r="AA24" s="6">
        <v>3748221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>
        <v>1766609</v>
      </c>
      <c r="D27" s="6"/>
      <c r="E27" s="7">
        <v>3956226</v>
      </c>
      <c r="F27" s="8">
        <v>3956226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1978116</v>
      </c>
      <c r="Y27" s="8">
        <v>-1978116</v>
      </c>
      <c r="Z27" s="2">
        <v>-100</v>
      </c>
      <c r="AA27" s="6">
        <v>3956226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667908</v>
      </c>
      <c r="D30" s="6"/>
      <c r="E30" s="7">
        <v>563574</v>
      </c>
      <c r="F30" s="8">
        <v>563574</v>
      </c>
      <c r="G30" s="8">
        <v>16989</v>
      </c>
      <c r="H30" s="8">
        <v>54537</v>
      </c>
      <c r="I30" s="8">
        <v>20810</v>
      </c>
      <c r="J30" s="8">
        <v>92336</v>
      </c>
      <c r="K30" s="8">
        <v>44890</v>
      </c>
      <c r="L30" s="8">
        <v>36948</v>
      </c>
      <c r="M30" s="8">
        <v>46322</v>
      </c>
      <c r="N30" s="8">
        <v>128160</v>
      </c>
      <c r="O30" s="8"/>
      <c r="P30" s="8"/>
      <c r="Q30" s="8"/>
      <c r="R30" s="8"/>
      <c r="S30" s="8"/>
      <c r="T30" s="8"/>
      <c r="U30" s="8"/>
      <c r="V30" s="8"/>
      <c r="W30" s="8">
        <v>220496</v>
      </c>
      <c r="X30" s="8">
        <v>302132</v>
      </c>
      <c r="Y30" s="8">
        <v>-81636</v>
      </c>
      <c r="Z30" s="2">
        <v>-27.019978022850939</v>
      </c>
      <c r="AA30" s="6">
        <v>563574</v>
      </c>
    </row>
    <row r="31" spans="1:27" ht="13.5" x14ac:dyDescent="0.25">
      <c r="A31" s="25" t="s">
        <v>57</v>
      </c>
      <c r="B31" s="24" t="s">
        <v>32</v>
      </c>
      <c r="C31" s="6"/>
      <c r="D31" s="6"/>
      <c r="E31" s="7">
        <v>350000</v>
      </c>
      <c r="F31" s="8">
        <v>350000</v>
      </c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>
        <v>350000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84554</v>
      </c>
      <c r="D33" s="6"/>
      <c r="E33" s="7">
        <v>162449</v>
      </c>
      <c r="F33" s="8">
        <v>162449</v>
      </c>
      <c r="G33" s="8">
        <v>4433</v>
      </c>
      <c r="H33" s="8">
        <v>32001</v>
      </c>
      <c r="I33" s="8">
        <v>2869</v>
      </c>
      <c r="J33" s="8">
        <v>39303</v>
      </c>
      <c r="K33" s="8">
        <v>7475</v>
      </c>
      <c r="L33" s="8">
        <v>2988</v>
      </c>
      <c r="M33" s="8">
        <v>4434</v>
      </c>
      <c r="N33" s="8">
        <v>14897</v>
      </c>
      <c r="O33" s="8"/>
      <c r="P33" s="8"/>
      <c r="Q33" s="8"/>
      <c r="R33" s="8"/>
      <c r="S33" s="8"/>
      <c r="T33" s="8"/>
      <c r="U33" s="8"/>
      <c r="V33" s="8"/>
      <c r="W33" s="8">
        <v>54200</v>
      </c>
      <c r="X33" s="8">
        <v>95907</v>
      </c>
      <c r="Y33" s="8">
        <v>-41707</v>
      </c>
      <c r="Z33" s="2">
        <v>-43.486919620048589</v>
      </c>
      <c r="AA33" s="6">
        <v>162449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6173680</v>
      </c>
      <c r="D35" s="33">
        <f>SUM(D24:D34)</f>
        <v>0</v>
      </c>
      <c r="E35" s="34">
        <f t="shared" si="1"/>
        <v>8780470</v>
      </c>
      <c r="F35" s="35">
        <f t="shared" si="1"/>
        <v>8780470</v>
      </c>
      <c r="G35" s="35">
        <f t="shared" si="1"/>
        <v>560182</v>
      </c>
      <c r="H35" s="35">
        <f t="shared" si="1"/>
        <v>357537</v>
      </c>
      <c r="I35" s="35">
        <f t="shared" si="1"/>
        <v>350587</v>
      </c>
      <c r="J35" s="35">
        <f t="shared" si="1"/>
        <v>1268306</v>
      </c>
      <c r="K35" s="35">
        <f t="shared" si="1"/>
        <v>369202</v>
      </c>
      <c r="L35" s="35">
        <f t="shared" si="1"/>
        <v>377384</v>
      </c>
      <c r="M35" s="35">
        <f t="shared" si="1"/>
        <v>398199</v>
      </c>
      <c r="N35" s="35">
        <f t="shared" si="1"/>
        <v>1144785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2413091</v>
      </c>
      <c r="X35" s="35">
        <f t="shared" si="1"/>
        <v>4295564</v>
      </c>
      <c r="Y35" s="35">
        <f t="shared" si="1"/>
        <v>-1882473</v>
      </c>
      <c r="Z35" s="36">
        <f>+IF(X35&lt;&gt;0,+(Y35/X35)*100,0)</f>
        <v>-43.823651562402517</v>
      </c>
      <c r="AA35" s="33">
        <f>SUM(AA24:AA34)</f>
        <v>8780470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-6173680</v>
      </c>
      <c r="D37" s="46">
        <f>+D21-D35</f>
        <v>0</v>
      </c>
      <c r="E37" s="47">
        <f t="shared" si="2"/>
        <v>-8780470</v>
      </c>
      <c r="F37" s="48">
        <f t="shared" si="2"/>
        <v>-8780470</v>
      </c>
      <c r="G37" s="48">
        <f t="shared" si="2"/>
        <v>-560182</v>
      </c>
      <c r="H37" s="48">
        <f t="shared" si="2"/>
        <v>-357537</v>
      </c>
      <c r="I37" s="48">
        <f t="shared" si="2"/>
        <v>-350587</v>
      </c>
      <c r="J37" s="48">
        <f t="shared" si="2"/>
        <v>-1268306</v>
      </c>
      <c r="K37" s="48">
        <f t="shared" si="2"/>
        <v>-369202</v>
      </c>
      <c r="L37" s="48">
        <f t="shared" si="2"/>
        <v>-377384</v>
      </c>
      <c r="M37" s="48">
        <f t="shared" si="2"/>
        <v>-398199</v>
      </c>
      <c r="N37" s="48">
        <f t="shared" si="2"/>
        <v>-1144785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-2413091</v>
      </c>
      <c r="X37" s="48">
        <f>IF(F21=F35,0,X21-X35)</f>
        <v>-4295564</v>
      </c>
      <c r="Y37" s="48">
        <f t="shared" si="2"/>
        <v>1882473</v>
      </c>
      <c r="Z37" s="49">
        <f>+IF(X37&lt;&gt;0,+(Y37/X37)*100,0)</f>
        <v>-43.823651562402517</v>
      </c>
      <c r="AA37" s="46">
        <f>+AA21-AA35</f>
        <v>-8780470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-6173680</v>
      </c>
      <c r="D41" s="56">
        <f>SUM(D37:D40)</f>
        <v>0</v>
      </c>
      <c r="E41" s="57">
        <f t="shared" si="3"/>
        <v>-8780470</v>
      </c>
      <c r="F41" s="58">
        <f t="shared" si="3"/>
        <v>-8780470</v>
      </c>
      <c r="G41" s="58">
        <f t="shared" si="3"/>
        <v>-560182</v>
      </c>
      <c r="H41" s="58">
        <f t="shared" si="3"/>
        <v>-357537</v>
      </c>
      <c r="I41" s="58">
        <f t="shared" si="3"/>
        <v>-350587</v>
      </c>
      <c r="J41" s="58">
        <f t="shared" si="3"/>
        <v>-1268306</v>
      </c>
      <c r="K41" s="58">
        <f t="shared" si="3"/>
        <v>-369202</v>
      </c>
      <c r="L41" s="58">
        <f t="shared" si="3"/>
        <v>-377384</v>
      </c>
      <c r="M41" s="58">
        <f t="shared" si="3"/>
        <v>-398199</v>
      </c>
      <c r="N41" s="58">
        <f t="shared" si="3"/>
        <v>-1144785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-2413091</v>
      </c>
      <c r="X41" s="58">
        <f t="shared" si="3"/>
        <v>-4295564</v>
      </c>
      <c r="Y41" s="58">
        <f t="shared" si="3"/>
        <v>1882473</v>
      </c>
      <c r="Z41" s="59">
        <f>+IF(X41&lt;&gt;0,+(Y41/X41)*100,0)</f>
        <v>-43.823651562402517</v>
      </c>
      <c r="AA41" s="56">
        <f>SUM(AA37:AA40)</f>
        <v>-8780470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-6173680</v>
      </c>
      <c r="D43" s="64">
        <f>+D41-D42</f>
        <v>0</v>
      </c>
      <c r="E43" s="65">
        <f t="shared" si="4"/>
        <v>-8780470</v>
      </c>
      <c r="F43" s="66">
        <f t="shared" si="4"/>
        <v>-8780470</v>
      </c>
      <c r="G43" s="66">
        <f t="shared" si="4"/>
        <v>-560182</v>
      </c>
      <c r="H43" s="66">
        <f t="shared" si="4"/>
        <v>-357537</v>
      </c>
      <c r="I43" s="66">
        <f t="shared" si="4"/>
        <v>-350587</v>
      </c>
      <c r="J43" s="66">
        <f t="shared" si="4"/>
        <v>-1268306</v>
      </c>
      <c r="K43" s="66">
        <f t="shared" si="4"/>
        <v>-369202</v>
      </c>
      <c r="L43" s="66">
        <f t="shared" si="4"/>
        <v>-377384</v>
      </c>
      <c r="M43" s="66">
        <f t="shared" si="4"/>
        <v>-398199</v>
      </c>
      <c r="N43" s="66">
        <f t="shared" si="4"/>
        <v>-1144785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-2413091</v>
      </c>
      <c r="X43" s="66">
        <f t="shared" si="4"/>
        <v>-4295564</v>
      </c>
      <c r="Y43" s="66">
        <f t="shared" si="4"/>
        <v>1882473</v>
      </c>
      <c r="Z43" s="67">
        <f>+IF(X43&lt;&gt;0,+(Y43/X43)*100,0)</f>
        <v>-43.823651562402517</v>
      </c>
      <c r="AA43" s="64">
        <f>+AA41-AA42</f>
        <v>-8780470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-6173680</v>
      </c>
      <c r="D45" s="56">
        <f>SUM(D43:D44)</f>
        <v>0</v>
      </c>
      <c r="E45" s="57">
        <f t="shared" si="5"/>
        <v>-8780470</v>
      </c>
      <c r="F45" s="58">
        <f t="shared" si="5"/>
        <v>-8780470</v>
      </c>
      <c r="G45" s="58">
        <f t="shared" si="5"/>
        <v>-560182</v>
      </c>
      <c r="H45" s="58">
        <f t="shared" si="5"/>
        <v>-357537</v>
      </c>
      <c r="I45" s="58">
        <f t="shared" si="5"/>
        <v>-350587</v>
      </c>
      <c r="J45" s="58">
        <f t="shared" si="5"/>
        <v>-1268306</v>
      </c>
      <c r="K45" s="58">
        <f t="shared" si="5"/>
        <v>-369202</v>
      </c>
      <c r="L45" s="58">
        <f t="shared" si="5"/>
        <v>-377384</v>
      </c>
      <c r="M45" s="58">
        <f t="shared" si="5"/>
        <v>-398199</v>
      </c>
      <c r="N45" s="58">
        <f t="shared" si="5"/>
        <v>-1144785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-2413091</v>
      </c>
      <c r="X45" s="58">
        <f t="shared" si="5"/>
        <v>-4295564</v>
      </c>
      <c r="Y45" s="58">
        <f t="shared" si="5"/>
        <v>1882473</v>
      </c>
      <c r="Z45" s="59">
        <f>+IF(X45&lt;&gt;0,+(Y45/X45)*100,0)</f>
        <v>-43.823651562402517</v>
      </c>
      <c r="AA45" s="56">
        <f>SUM(AA43:AA44)</f>
        <v>-8780470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-6173680</v>
      </c>
      <c r="D47" s="71">
        <f>SUM(D45:D46)</f>
        <v>0</v>
      </c>
      <c r="E47" s="72">
        <f t="shared" si="6"/>
        <v>-8780470</v>
      </c>
      <c r="F47" s="73">
        <f t="shared" si="6"/>
        <v>-8780470</v>
      </c>
      <c r="G47" s="73">
        <f t="shared" si="6"/>
        <v>-560182</v>
      </c>
      <c r="H47" s="74">
        <f t="shared" si="6"/>
        <v>-357537</v>
      </c>
      <c r="I47" s="74">
        <f t="shared" si="6"/>
        <v>-350587</v>
      </c>
      <c r="J47" s="74">
        <f t="shared" si="6"/>
        <v>-1268306</v>
      </c>
      <c r="K47" s="74">
        <f t="shared" si="6"/>
        <v>-369202</v>
      </c>
      <c r="L47" s="74">
        <f t="shared" si="6"/>
        <v>-377384</v>
      </c>
      <c r="M47" s="73">
        <f t="shared" si="6"/>
        <v>-398199</v>
      </c>
      <c r="N47" s="73">
        <f t="shared" si="6"/>
        <v>-1144785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-2413091</v>
      </c>
      <c r="X47" s="74">
        <f t="shared" si="6"/>
        <v>-4295564</v>
      </c>
      <c r="Y47" s="74">
        <f t="shared" si="6"/>
        <v>1882473</v>
      </c>
      <c r="Z47" s="75">
        <f>+IF(X47&lt;&gt;0,+(Y47/X47)*100,0)</f>
        <v>-43.823651562402517</v>
      </c>
      <c r="AA47" s="76">
        <f>SUM(AA45:AA46)</f>
        <v>-8780470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80" t="s">
        <v>74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99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>
        <v>1839091</v>
      </c>
      <c r="I8" s="8"/>
      <c r="J8" s="8">
        <v>1839091</v>
      </c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>
        <v>1839091</v>
      </c>
      <c r="X8" s="8"/>
      <c r="Y8" s="8">
        <v>1839091</v>
      </c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>
        <v>652058</v>
      </c>
      <c r="I13" s="8"/>
      <c r="J13" s="8">
        <v>652058</v>
      </c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>
        <v>652058</v>
      </c>
      <c r="X13" s="8"/>
      <c r="Y13" s="8">
        <v>652058</v>
      </c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2491149</v>
      </c>
      <c r="I21" s="35">
        <f t="shared" si="0"/>
        <v>0</v>
      </c>
      <c r="J21" s="35">
        <f t="shared" si="0"/>
        <v>2491149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2491149</v>
      </c>
      <c r="X21" s="35">
        <f t="shared" si="0"/>
        <v>0</v>
      </c>
      <c r="Y21" s="35">
        <f t="shared" si="0"/>
        <v>2491149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>
        <v>30896</v>
      </c>
      <c r="I30" s="8"/>
      <c r="J30" s="8">
        <v>30896</v>
      </c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>
        <v>30896</v>
      </c>
      <c r="X30" s="8"/>
      <c r="Y30" s="8">
        <v>30896</v>
      </c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30896</v>
      </c>
      <c r="I35" s="35">
        <f t="shared" si="1"/>
        <v>0</v>
      </c>
      <c r="J35" s="35">
        <f t="shared" si="1"/>
        <v>30896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30896</v>
      </c>
      <c r="X35" s="35">
        <f t="shared" si="1"/>
        <v>0</v>
      </c>
      <c r="Y35" s="35">
        <f t="shared" si="1"/>
        <v>30896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2460253</v>
      </c>
      <c r="I37" s="48">
        <f t="shared" si="2"/>
        <v>0</v>
      </c>
      <c r="J37" s="48">
        <f t="shared" si="2"/>
        <v>2460253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2460253</v>
      </c>
      <c r="X37" s="48">
        <f>IF(F21=F35,0,X21-X35)</f>
        <v>0</v>
      </c>
      <c r="Y37" s="48">
        <f t="shared" si="2"/>
        <v>2460253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2460253</v>
      </c>
      <c r="I41" s="58">
        <f t="shared" si="3"/>
        <v>0</v>
      </c>
      <c r="J41" s="58">
        <f t="shared" si="3"/>
        <v>2460253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2460253</v>
      </c>
      <c r="X41" s="58">
        <f t="shared" si="3"/>
        <v>0</v>
      </c>
      <c r="Y41" s="58">
        <f t="shared" si="3"/>
        <v>2460253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2460253</v>
      </c>
      <c r="I43" s="66">
        <f t="shared" si="4"/>
        <v>0</v>
      </c>
      <c r="J43" s="66">
        <f t="shared" si="4"/>
        <v>2460253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2460253</v>
      </c>
      <c r="X43" s="66">
        <f t="shared" si="4"/>
        <v>0</v>
      </c>
      <c r="Y43" s="66">
        <f t="shared" si="4"/>
        <v>2460253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2460253</v>
      </c>
      <c r="I45" s="58">
        <f t="shared" si="5"/>
        <v>0</v>
      </c>
      <c r="J45" s="58">
        <f t="shared" si="5"/>
        <v>2460253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2460253</v>
      </c>
      <c r="X45" s="58">
        <f t="shared" si="5"/>
        <v>0</v>
      </c>
      <c r="Y45" s="58">
        <f t="shared" si="5"/>
        <v>2460253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2460253</v>
      </c>
      <c r="I47" s="74">
        <f t="shared" si="6"/>
        <v>0</v>
      </c>
      <c r="J47" s="74">
        <f t="shared" si="6"/>
        <v>2460253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2460253</v>
      </c>
      <c r="X47" s="74">
        <f t="shared" si="6"/>
        <v>0</v>
      </c>
      <c r="Y47" s="74">
        <f t="shared" si="6"/>
        <v>2460253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75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99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>
        <v>-2177448</v>
      </c>
      <c r="D8" s="6"/>
      <c r="E8" s="7"/>
      <c r="F8" s="8"/>
      <c r="G8" s="8"/>
      <c r="H8" s="8">
        <v>39848</v>
      </c>
      <c r="I8" s="8">
        <v>40189</v>
      </c>
      <c r="J8" s="8">
        <v>80037</v>
      </c>
      <c r="K8" s="8">
        <v>40389</v>
      </c>
      <c r="L8" s="8">
        <v>39853</v>
      </c>
      <c r="M8" s="8">
        <v>39699</v>
      </c>
      <c r="N8" s="8">
        <v>119941</v>
      </c>
      <c r="O8" s="8"/>
      <c r="P8" s="8"/>
      <c r="Q8" s="8"/>
      <c r="R8" s="8"/>
      <c r="S8" s="8"/>
      <c r="T8" s="8"/>
      <c r="U8" s="8"/>
      <c r="V8" s="8"/>
      <c r="W8" s="8">
        <v>199978</v>
      </c>
      <c r="X8" s="8"/>
      <c r="Y8" s="8">
        <v>199978</v>
      </c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-2177448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39848</v>
      </c>
      <c r="I21" s="35">
        <f t="shared" si="0"/>
        <v>40189</v>
      </c>
      <c r="J21" s="35">
        <f t="shared" si="0"/>
        <v>80037</v>
      </c>
      <c r="K21" s="35">
        <f t="shared" si="0"/>
        <v>40389</v>
      </c>
      <c r="L21" s="35">
        <f t="shared" si="0"/>
        <v>39853</v>
      </c>
      <c r="M21" s="35">
        <f t="shared" si="0"/>
        <v>39699</v>
      </c>
      <c r="N21" s="35">
        <f t="shared" si="0"/>
        <v>119941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199978</v>
      </c>
      <c r="X21" s="35">
        <f t="shared" si="0"/>
        <v>0</v>
      </c>
      <c r="Y21" s="35">
        <f t="shared" si="0"/>
        <v>199978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-2177448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39848</v>
      </c>
      <c r="I37" s="48">
        <f t="shared" si="2"/>
        <v>40189</v>
      </c>
      <c r="J37" s="48">
        <f t="shared" si="2"/>
        <v>80037</v>
      </c>
      <c r="K37" s="48">
        <f t="shared" si="2"/>
        <v>40389</v>
      </c>
      <c r="L37" s="48">
        <f t="shared" si="2"/>
        <v>39853</v>
      </c>
      <c r="M37" s="48">
        <f t="shared" si="2"/>
        <v>39699</v>
      </c>
      <c r="N37" s="48">
        <f t="shared" si="2"/>
        <v>119941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199978</v>
      </c>
      <c r="X37" s="48">
        <f>IF(F21=F35,0,X21-X35)</f>
        <v>0</v>
      </c>
      <c r="Y37" s="48">
        <f t="shared" si="2"/>
        <v>199978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-2177448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39848</v>
      </c>
      <c r="I41" s="58">
        <f t="shared" si="3"/>
        <v>40189</v>
      </c>
      <c r="J41" s="58">
        <f t="shared" si="3"/>
        <v>80037</v>
      </c>
      <c r="K41" s="58">
        <f t="shared" si="3"/>
        <v>40389</v>
      </c>
      <c r="L41" s="58">
        <f t="shared" si="3"/>
        <v>39853</v>
      </c>
      <c r="M41" s="58">
        <f t="shared" si="3"/>
        <v>39699</v>
      </c>
      <c r="N41" s="58">
        <f t="shared" si="3"/>
        <v>119941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199978</v>
      </c>
      <c r="X41" s="58">
        <f t="shared" si="3"/>
        <v>0</v>
      </c>
      <c r="Y41" s="58">
        <f t="shared" si="3"/>
        <v>199978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-2177448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39848</v>
      </c>
      <c r="I43" s="66">
        <f t="shared" si="4"/>
        <v>40189</v>
      </c>
      <c r="J43" s="66">
        <f t="shared" si="4"/>
        <v>80037</v>
      </c>
      <c r="K43" s="66">
        <f t="shared" si="4"/>
        <v>40389</v>
      </c>
      <c r="L43" s="66">
        <f t="shared" si="4"/>
        <v>39853</v>
      </c>
      <c r="M43" s="66">
        <f t="shared" si="4"/>
        <v>39699</v>
      </c>
      <c r="N43" s="66">
        <f t="shared" si="4"/>
        <v>119941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199978</v>
      </c>
      <c r="X43" s="66">
        <f t="shared" si="4"/>
        <v>0</v>
      </c>
      <c r="Y43" s="66">
        <f t="shared" si="4"/>
        <v>199978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-2177448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39848</v>
      </c>
      <c r="I45" s="58">
        <f t="shared" si="5"/>
        <v>40189</v>
      </c>
      <c r="J45" s="58">
        <f t="shared" si="5"/>
        <v>80037</v>
      </c>
      <c r="K45" s="58">
        <f t="shared" si="5"/>
        <v>40389</v>
      </c>
      <c r="L45" s="58">
        <f t="shared" si="5"/>
        <v>39853</v>
      </c>
      <c r="M45" s="58">
        <f t="shared" si="5"/>
        <v>39699</v>
      </c>
      <c r="N45" s="58">
        <f t="shared" si="5"/>
        <v>119941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199978</v>
      </c>
      <c r="X45" s="58">
        <f t="shared" si="5"/>
        <v>0</v>
      </c>
      <c r="Y45" s="58">
        <f t="shared" si="5"/>
        <v>199978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-2177448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39848</v>
      </c>
      <c r="I47" s="74">
        <f t="shared" si="6"/>
        <v>40189</v>
      </c>
      <c r="J47" s="74">
        <f t="shared" si="6"/>
        <v>80037</v>
      </c>
      <c r="K47" s="74">
        <f t="shared" si="6"/>
        <v>40389</v>
      </c>
      <c r="L47" s="74">
        <f t="shared" si="6"/>
        <v>39853</v>
      </c>
      <c r="M47" s="73">
        <f t="shared" si="6"/>
        <v>39699</v>
      </c>
      <c r="N47" s="73">
        <f t="shared" si="6"/>
        <v>119941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199978</v>
      </c>
      <c r="X47" s="74">
        <f t="shared" si="6"/>
        <v>0</v>
      </c>
      <c r="Y47" s="74">
        <f t="shared" si="6"/>
        <v>199978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76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99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4055023</v>
      </c>
      <c r="D7" s="6"/>
      <c r="E7" s="7">
        <v>4956900</v>
      </c>
      <c r="F7" s="8">
        <v>4956900</v>
      </c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>
        <v>2478450</v>
      </c>
      <c r="Y7" s="8">
        <v>-2478450</v>
      </c>
      <c r="Z7" s="2">
        <v>-100</v>
      </c>
      <c r="AA7" s="6">
        <v>4956900</v>
      </c>
    </row>
    <row r="8" spans="1:27" ht="13.5" x14ac:dyDescent="0.25">
      <c r="A8" s="25" t="s">
        <v>36</v>
      </c>
      <c r="B8" s="24" t="s">
        <v>32</v>
      </c>
      <c r="C8" s="6">
        <v>35341253</v>
      </c>
      <c r="D8" s="6"/>
      <c r="E8" s="7">
        <v>32605200</v>
      </c>
      <c r="F8" s="8">
        <v>32605200</v>
      </c>
      <c r="G8" s="8"/>
      <c r="H8" s="8"/>
      <c r="I8" s="8"/>
      <c r="J8" s="8"/>
      <c r="K8" s="8"/>
      <c r="L8" s="8"/>
      <c r="M8" s="8">
        <v>1261968</v>
      </c>
      <c r="N8" s="8">
        <v>1261968</v>
      </c>
      <c r="O8" s="8"/>
      <c r="P8" s="8"/>
      <c r="Q8" s="8"/>
      <c r="R8" s="8"/>
      <c r="S8" s="8"/>
      <c r="T8" s="8"/>
      <c r="U8" s="8"/>
      <c r="V8" s="8"/>
      <c r="W8" s="8">
        <v>1261968</v>
      </c>
      <c r="X8" s="8">
        <v>16302600</v>
      </c>
      <c r="Y8" s="8">
        <v>-15040632</v>
      </c>
      <c r="Z8" s="2">
        <v>-92.25909977549594</v>
      </c>
      <c r="AA8" s="6">
        <v>32605200</v>
      </c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10589556</v>
      </c>
      <c r="D13" s="6"/>
      <c r="E13" s="7">
        <v>6103404</v>
      </c>
      <c r="F13" s="8">
        <v>6103404</v>
      </c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>
        <v>3051702</v>
      </c>
      <c r="Y13" s="8">
        <v>-3051702</v>
      </c>
      <c r="Z13" s="2">
        <v>-100</v>
      </c>
      <c r="AA13" s="6">
        <v>6103404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>
        <v>59724</v>
      </c>
      <c r="F19" s="26">
        <v>59724</v>
      </c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>
        <v>29862</v>
      </c>
      <c r="Y19" s="26">
        <v>-29862</v>
      </c>
      <c r="Z19" s="27">
        <v>-100</v>
      </c>
      <c r="AA19" s="28">
        <v>59724</v>
      </c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49985832</v>
      </c>
      <c r="D21" s="33">
        <f t="shared" si="0"/>
        <v>0</v>
      </c>
      <c r="E21" s="34">
        <f t="shared" si="0"/>
        <v>43725228</v>
      </c>
      <c r="F21" s="35">
        <f t="shared" si="0"/>
        <v>43725228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1261968</v>
      </c>
      <c r="N21" s="35">
        <f t="shared" si="0"/>
        <v>1261968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1261968</v>
      </c>
      <c r="X21" s="35">
        <f t="shared" si="0"/>
        <v>21862614</v>
      </c>
      <c r="Y21" s="35">
        <f t="shared" si="0"/>
        <v>-20600646</v>
      </c>
      <c r="Z21" s="36">
        <f>+IF(X21&lt;&gt;0,+(Y21/X21)*100,0)</f>
        <v>-94.227735073216763</v>
      </c>
      <c r="AA21" s="33">
        <f>SUM(AA5:AA20)</f>
        <v>43725228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20385689</v>
      </c>
      <c r="D24" s="6"/>
      <c r="E24" s="7">
        <v>12566412</v>
      </c>
      <c r="F24" s="8">
        <v>12566412</v>
      </c>
      <c r="G24" s="8">
        <v>26596</v>
      </c>
      <c r="H24" s="8">
        <v>20600</v>
      </c>
      <c r="I24" s="8">
        <v>16140</v>
      </c>
      <c r="J24" s="8">
        <v>63336</v>
      </c>
      <c r="K24" s="8">
        <v>1648915</v>
      </c>
      <c r="L24" s="8">
        <v>36380</v>
      </c>
      <c r="M24" s="8">
        <v>1560559</v>
      </c>
      <c r="N24" s="8">
        <v>3245854</v>
      </c>
      <c r="O24" s="8"/>
      <c r="P24" s="8"/>
      <c r="Q24" s="8"/>
      <c r="R24" s="8"/>
      <c r="S24" s="8"/>
      <c r="T24" s="8"/>
      <c r="U24" s="8"/>
      <c r="V24" s="8"/>
      <c r="W24" s="8">
        <v>3309190</v>
      </c>
      <c r="X24" s="8">
        <v>6283206</v>
      </c>
      <c r="Y24" s="8">
        <v>-2974016</v>
      </c>
      <c r="Z24" s="2">
        <v>-47.332778839337749</v>
      </c>
      <c r="AA24" s="6">
        <v>12566412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>
        <v>5476272</v>
      </c>
      <c r="F26" s="8">
        <v>5476272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2738136</v>
      </c>
      <c r="Y26" s="8">
        <v>-2738136</v>
      </c>
      <c r="Z26" s="2">
        <v>-100</v>
      </c>
      <c r="AA26" s="6">
        <v>5476272</v>
      </c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>
        <v>46000</v>
      </c>
      <c r="D28" s="6"/>
      <c r="E28" s="7">
        <v>13980</v>
      </c>
      <c r="F28" s="8">
        <v>13980</v>
      </c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>
        <v>6990</v>
      </c>
      <c r="Y28" s="8">
        <v>-6990</v>
      </c>
      <c r="Z28" s="2">
        <v>-100</v>
      </c>
      <c r="AA28" s="6">
        <v>13980</v>
      </c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1967487</v>
      </c>
      <c r="D30" s="6"/>
      <c r="E30" s="7">
        <v>21059424</v>
      </c>
      <c r="F30" s="8">
        <v>21059424</v>
      </c>
      <c r="G30" s="8"/>
      <c r="H30" s="8"/>
      <c r="I30" s="8"/>
      <c r="J30" s="8"/>
      <c r="K30" s="8"/>
      <c r="L30" s="8">
        <v>1032713</v>
      </c>
      <c r="M30" s="8">
        <v>1873106</v>
      </c>
      <c r="N30" s="8">
        <v>2905819</v>
      </c>
      <c r="O30" s="8"/>
      <c r="P30" s="8"/>
      <c r="Q30" s="8"/>
      <c r="R30" s="8"/>
      <c r="S30" s="8"/>
      <c r="T30" s="8"/>
      <c r="U30" s="8"/>
      <c r="V30" s="8"/>
      <c r="W30" s="8">
        <v>2905819</v>
      </c>
      <c r="X30" s="8">
        <v>10529712</v>
      </c>
      <c r="Y30" s="8">
        <v>-7623893</v>
      </c>
      <c r="Z30" s="2">
        <v>-72.403623195012358</v>
      </c>
      <c r="AA30" s="6">
        <v>21059424</v>
      </c>
    </row>
    <row r="31" spans="1:27" ht="13.5" x14ac:dyDescent="0.25">
      <c r="A31" s="25" t="s">
        <v>57</v>
      </c>
      <c r="B31" s="24" t="s">
        <v>32</v>
      </c>
      <c r="C31" s="6">
        <v>225965</v>
      </c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1871797</v>
      </c>
      <c r="D33" s="6"/>
      <c r="E33" s="7">
        <v>2305632</v>
      </c>
      <c r="F33" s="8">
        <v>2305632</v>
      </c>
      <c r="G33" s="8">
        <v>232</v>
      </c>
      <c r="H33" s="8">
        <v>172</v>
      </c>
      <c r="I33" s="8">
        <v>127</v>
      </c>
      <c r="J33" s="8">
        <v>531</v>
      </c>
      <c r="K33" s="8">
        <v>29752</v>
      </c>
      <c r="L33" s="8">
        <v>328</v>
      </c>
      <c r="M33" s="8">
        <v>50756</v>
      </c>
      <c r="N33" s="8">
        <v>80836</v>
      </c>
      <c r="O33" s="8"/>
      <c r="P33" s="8"/>
      <c r="Q33" s="8"/>
      <c r="R33" s="8"/>
      <c r="S33" s="8"/>
      <c r="T33" s="8"/>
      <c r="U33" s="8"/>
      <c r="V33" s="8"/>
      <c r="W33" s="8">
        <v>81367</v>
      </c>
      <c r="X33" s="8">
        <v>1152816</v>
      </c>
      <c r="Y33" s="8">
        <v>-1071449</v>
      </c>
      <c r="Z33" s="2">
        <v>-92.941891854380927</v>
      </c>
      <c r="AA33" s="6">
        <v>2305632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24496938</v>
      </c>
      <c r="D35" s="33">
        <f>SUM(D24:D34)</f>
        <v>0</v>
      </c>
      <c r="E35" s="34">
        <f t="shared" si="1"/>
        <v>41421720</v>
      </c>
      <c r="F35" s="35">
        <f t="shared" si="1"/>
        <v>41421720</v>
      </c>
      <c r="G35" s="35">
        <f t="shared" si="1"/>
        <v>26828</v>
      </c>
      <c r="H35" s="35">
        <f t="shared" si="1"/>
        <v>20772</v>
      </c>
      <c r="I35" s="35">
        <f t="shared" si="1"/>
        <v>16267</v>
      </c>
      <c r="J35" s="35">
        <f t="shared" si="1"/>
        <v>63867</v>
      </c>
      <c r="K35" s="35">
        <f t="shared" si="1"/>
        <v>1678667</v>
      </c>
      <c r="L35" s="35">
        <f t="shared" si="1"/>
        <v>1069421</v>
      </c>
      <c r="M35" s="35">
        <f t="shared" si="1"/>
        <v>3484421</v>
      </c>
      <c r="N35" s="35">
        <f t="shared" si="1"/>
        <v>6232509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6296376</v>
      </c>
      <c r="X35" s="35">
        <f t="shared" si="1"/>
        <v>20710860</v>
      </c>
      <c r="Y35" s="35">
        <f t="shared" si="1"/>
        <v>-14414484</v>
      </c>
      <c r="Z35" s="36">
        <f>+IF(X35&lt;&gt;0,+(Y35/X35)*100,0)</f>
        <v>-69.598674318690783</v>
      </c>
      <c r="AA35" s="33">
        <f>SUM(AA24:AA34)</f>
        <v>41421720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25488894</v>
      </c>
      <c r="D37" s="46">
        <f>+D21-D35</f>
        <v>0</v>
      </c>
      <c r="E37" s="47">
        <f t="shared" si="2"/>
        <v>2303508</v>
      </c>
      <c r="F37" s="48">
        <f t="shared" si="2"/>
        <v>2303508</v>
      </c>
      <c r="G37" s="48">
        <f t="shared" si="2"/>
        <v>-26828</v>
      </c>
      <c r="H37" s="48">
        <f t="shared" si="2"/>
        <v>-20772</v>
      </c>
      <c r="I37" s="48">
        <f t="shared" si="2"/>
        <v>-16267</v>
      </c>
      <c r="J37" s="48">
        <f t="shared" si="2"/>
        <v>-63867</v>
      </c>
      <c r="K37" s="48">
        <f t="shared" si="2"/>
        <v>-1678667</v>
      </c>
      <c r="L37" s="48">
        <f t="shared" si="2"/>
        <v>-1069421</v>
      </c>
      <c r="M37" s="48">
        <f t="shared" si="2"/>
        <v>-2222453</v>
      </c>
      <c r="N37" s="48">
        <f t="shared" si="2"/>
        <v>-4970541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-5034408</v>
      </c>
      <c r="X37" s="48">
        <f>IF(F21=F35,0,X21-X35)</f>
        <v>1151754</v>
      </c>
      <c r="Y37" s="48">
        <f t="shared" si="2"/>
        <v>-6186162</v>
      </c>
      <c r="Z37" s="49">
        <f>+IF(X37&lt;&gt;0,+(Y37/X37)*100,0)</f>
        <v>-537.10792408795623</v>
      </c>
      <c r="AA37" s="46">
        <f>+AA21-AA35</f>
        <v>2303508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25488894</v>
      </c>
      <c r="D41" s="56">
        <f>SUM(D37:D40)</f>
        <v>0</v>
      </c>
      <c r="E41" s="57">
        <f t="shared" si="3"/>
        <v>2303508</v>
      </c>
      <c r="F41" s="58">
        <f t="shared" si="3"/>
        <v>2303508</v>
      </c>
      <c r="G41" s="58">
        <f t="shared" si="3"/>
        <v>-26828</v>
      </c>
      <c r="H41" s="58">
        <f t="shared" si="3"/>
        <v>-20772</v>
      </c>
      <c r="I41" s="58">
        <f t="shared" si="3"/>
        <v>-16267</v>
      </c>
      <c r="J41" s="58">
        <f t="shared" si="3"/>
        <v>-63867</v>
      </c>
      <c r="K41" s="58">
        <f t="shared" si="3"/>
        <v>-1678667</v>
      </c>
      <c r="L41" s="58">
        <f t="shared" si="3"/>
        <v>-1069421</v>
      </c>
      <c r="M41" s="58">
        <f t="shared" si="3"/>
        <v>-2222453</v>
      </c>
      <c r="N41" s="58">
        <f t="shared" si="3"/>
        <v>-4970541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-5034408</v>
      </c>
      <c r="X41" s="58">
        <f t="shared" si="3"/>
        <v>1151754</v>
      </c>
      <c r="Y41" s="58">
        <f t="shared" si="3"/>
        <v>-6186162</v>
      </c>
      <c r="Z41" s="59">
        <f>+IF(X41&lt;&gt;0,+(Y41/X41)*100,0)</f>
        <v>-537.10792408795623</v>
      </c>
      <c r="AA41" s="56">
        <f>SUM(AA37:AA40)</f>
        <v>2303508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25488894</v>
      </c>
      <c r="D43" s="64">
        <f>+D41-D42</f>
        <v>0</v>
      </c>
      <c r="E43" s="65">
        <f t="shared" si="4"/>
        <v>2303508</v>
      </c>
      <c r="F43" s="66">
        <f t="shared" si="4"/>
        <v>2303508</v>
      </c>
      <c r="G43" s="66">
        <f t="shared" si="4"/>
        <v>-26828</v>
      </c>
      <c r="H43" s="66">
        <f t="shared" si="4"/>
        <v>-20772</v>
      </c>
      <c r="I43" s="66">
        <f t="shared" si="4"/>
        <v>-16267</v>
      </c>
      <c r="J43" s="66">
        <f t="shared" si="4"/>
        <v>-63867</v>
      </c>
      <c r="K43" s="66">
        <f t="shared" si="4"/>
        <v>-1678667</v>
      </c>
      <c r="L43" s="66">
        <f t="shared" si="4"/>
        <v>-1069421</v>
      </c>
      <c r="M43" s="66">
        <f t="shared" si="4"/>
        <v>-2222453</v>
      </c>
      <c r="N43" s="66">
        <f t="shared" si="4"/>
        <v>-4970541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-5034408</v>
      </c>
      <c r="X43" s="66">
        <f t="shared" si="4"/>
        <v>1151754</v>
      </c>
      <c r="Y43" s="66">
        <f t="shared" si="4"/>
        <v>-6186162</v>
      </c>
      <c r="Z43" s="67">
        <f>+IF(X43&lt;&gt;0,+(Y43/X43)*100,0)</f>
        <v>-537.10792408795623</v>
      </c>
      <c r="AA43" s="64">
        <f>+AA41-AA42</f>
        <v>2303508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25488894</v>
      </c>
      <c r="D45" s="56">
        <f>SUM(D43:D44)</f>
        <v>0</v>
      </c>
      <c r="E45" s="57">
        <f t="shared" si="5"/>
        <v>2303508</v>
      </c>
      <c r="F45" s="58">
        <f t="shared" si="5"/>
        <v>2303508</v>
      </c>
      <c r="G45" s="58">
        <f t="shared" si="5"/>
        <v>-26828</v>
      </c>
      <c r="H45" s="58">
        <f t="shared" si="5"/>
        <v>-20772</v>
      </c>
      <c r="I45" s="58">
        <f t="shared" si="5"/>
        <v>-16267</v>
      </c>
      <c r="J45" s="58">
        <f t="shared" si="5"/>
        <v>-63867</v>
      </c>
      <c r="K45" s="58">
        <f t="shared" si="5"/>
        <v>-1678667</v>
      </c>
      <c r="L45" s="58">
        <f t="shared" si="5"/>
        <v>-1069421</v>
      </c>
      <c r="M45" s="58">
        <f t="shared" si="5"/>
        <v>-2222453</v>
      </c>
      <c r="N45" s="58">
        <f t="shared" si="5"/>
        <v>-4970541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-5034408</v>
      </c>
      <c r="X45" s="58">
        <f t="shared" si="5"/>
        <v>1151754</v>
      </c>
      <c r="Y45" s="58">
        <f t="shared" si="5"/>
        <v>-6186162</v>
      </c>
      <c r="Z45" s="59">
        <f>+IF(X45&lt;&gt;0,+(Y45/X45)*100,0)</f>
        <v>-537.10792408795623</v>
      </c>
      <c r="AA45" s="56">
        <f>SUM(AA43:AA44)</f>
        <v>2303508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25488894</v>
      </c>
      <c r="D47" s="71">
        <f>SUM(D45:D46)</f>
        <v>0</v>
      </c>
      <c r="E47" s="72">
        <f t="shared" si="6"/>
        <v>2303508</v>
      </c>
      <c r="F47" s="73">
        <f t="shared" si="6"/>
        <v>2303508</v>
      </c>
      <c r="G47" s="73">
        <f t="shared" si="6"/>
        <v>-26828</v>
      </c>
      <c r="H47" s="74">
        <f t="shared" si="6"/>
        <v>-20772</v>
      </c>
      <c r="I47" s="74">
        <f t="shared" si="6"/>
        <v>-16267</v>
      </c>
      <c r="J47" s="74">
        <f t="shared" si="6"/>
        <v>-63867</v>
      </c>
      <c r="K47" s="74">
        <f t="shared" si="6"/>
        <v>-1678667</v>
      </c>
      <c r="L47" s="74">
        <f t="shared" si="6"/>
        <v>-1069421</v>
      </c>
      <c r="M47" s="73">
        <f t="shared" si="6"/>
        <v>-2222453</v>
      </c>
      <c r="N47" s="73">
        <f t="shared" si="6"/>
        <v>-4970541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-5034408</v>
      </c>
      <c r="X47" s="74">
        <f t="shared" si="6"/>
        <v>1151754</v>
      </c>
      <c r="Y47" s="74">
        <f t="shared" si="6"/>
        <v>-6186162</v>
      </c>
      <c r="Z47" s="75">
        <f>+IF(X47&lt;&gt;0,+(Y47/X47)*100,0)</f>
        <v>-537.10792408795623</v>
      </c>
      <c r="AA47" s="76">
        <f>SUM(AA45:AA46)</f>
        <v>2303508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77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99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>
        <v>-260</v>
      </c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>
        <v>-9</v>
      </c>
      <c r="L7" s="8"/>
      <c r="M7" s="8"/>
      <c r="N7" s="8">
        <v>-9</v>
      </c>
      <c r="O7" s="8"/>
      <c r="P7" s="8"/>
      <c r="Q7" s="8"/>
      <c r="R7" s="8"/>
      <c r="S7" s="8"/>
      <c r="T7" s="8"/>
      <c r="U7" s="8"/>
      <c r="V7" s="8"/>
      <c r="W7" s="8">
        <v>-9</v>
      </c>
      <c r="X7" s="8"/>
      <c r="Y7" s="8">
        <v>-9</v>
      </c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>
        <v>86829</v>
      </c>
      <c r="H8" s="8">
        <v>90017</v>
      </c>
      <c r="I8" s="8">
        <v>86945</v>
      </c>
      <c r="J8" s="8">
        <v>263791</v>
      </c>
      <c r="K8" s="8">
        <v>86785</v>
      </c>
      <c r="L8" s="8">
        <v>93059</v>
      </c>
      <c r="M8" s="8">
        <v>80606</v>
      </c>
      <c r="N8" s="8">
        <v>260450</v>
      </c>
      <c r="O8" s="8"/>
      <c r="P8" s="8"/>
      <c r="Q8" s="8"/>
      <c r="R8" s="8"/>
      <c r="S8" s="8"/>
      <c r="T8" s="8"/>
      <c r="U8" s="8"/>
      <c r="V8" s="8"/>
      <c r="W8" s="8">
        <v>524241</v>
      </c>
      <c r="X8" s="8"/>
      <c r="Y8" s="8">
        <v>524241</v>
      </c>
      <c r="Z8" s="2"/>
      <c r="AA8" s="6"/>
    </row>
    <row r="9" spans="1:27" ht="13.5" x14ac:dyDescent="0.25">
      <c r="A9" s="25" t="s">
        <v>37</v>
      </c>
      <c r="B9" s="24" t="s">
        <v>32</v>
      </c>
      <c r="C9" s="6">
        <v>-73</v>
      </c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-333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86829</v>
      </c>
      <c r="H21" s="35">
        <f t="shared" si="0"/>
        <v>90017</v>
      </c>
      <c r="I21" s="35">
        <f t="shared" si="0"/>
        <v>86945</v>
      </c>
      <c r="J21" s="35">
        <f t="shared" si="0"/>
        <v>263791</v>
      </c>
      <c r="K21" s="35">
        <f t="shared" si="0"/>
        <v>86776</v>
      </c>
      <c r="L21" s="35">
        <f t="shared" si="0"/>
        <v>93059</v>
      </c>
      <c r="M21" s="35">
        <f t="shared" si="0"/>
        <v>80606</v>
      </c>
      <c r="N21" s="35">
        <f t="shared" si="0"/>
        <v>260441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524232</v>
      </c>
      <c r="X21" s="35">
        <f t="shared" si="0"/>
        <v>0</v>
      </c>
      <c r="Y21" s="35">
        <f t="shared" si="0"/>
        <v>524232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27402032</v>
      </c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>
        <v>1399992</v>
      </c>
      <c r="F31" s="8">
        <v>1399992</v>
      </c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>
        <v>699996</v>
      </c>
      <c r="Y31" s="8">
        <v>-699996</v>
      </c>
      <c r="Z31" s="2">
        <v>-100</v>
      </c>
      <c r="AA31" s="6">
        <v>1399992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27402032</v>
      </c>
      <c r="D35" s="33">
        <f>SUM(D24:D34)</f>
        <v>0</v>
      </c>
      <c r="E35" s="34">
        <f t="shared" si="1"/>
        <v>1399992</v>
      </c>
      <c r="F35" s="35">
        <f t="shared" si="1"/>
        <v>1399992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699996</v>
      </c>
      <c r="Y35" s="35">
        <f t="shared" si="1"/>
        <v>-699996</v>
      </c>
      <c r="Z35" s="36">
        <f>+IF(X35&lt;&gt;0,+(Y35/X35)*100,0)</f>
        <v>-100</v>
      </c>
      <c r="AA35" s="33">
        <f>SUM(AA24:AA34)</f>
        <v>1399992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-27402365</v>
      </c>
      <c r="D37" s="46">
        <f>+D21-D35</f>
        <v>0</v>
      </c>
      <c r="E37" s="47">
        <f t="shared" si="2"/>
        <v>-1399992</v>
      </c>
      <c r="F37" s="48">
        <f t="shared" si="2"/>
        <v>-1399992</v>
      </c>
      <c r="G37" s="48">
        <f t="shared" si="2"/>
        <v>86829</v>
      </c>
      <c r="H37" s="48">
        <f t="shared" si="2"/>
        <v>90017</v>
      </c>
      <c r="I37" s="48">
        <f t="shared" si="2"/>
        <v>86945</v>
      </c>
      <c r="J37" s="48">
        <f t="shared" si="2"/>
        <v>263791</v>
      </c>
      <c r="K37" s="48">
        <f t="shared" si="2"/>
        <v>86776</v>
      </c>
      <c r="L37" s="48">
        <f t="shared" si="2"/>
        <v>93059</v>
      </c>
      <c r="M37" s="48">
        <f t="shared" si="2"/>
        <v>80606</v>
      </c>
      <c r="N37" s="48">
        <f t="shared" si="2"/>
        <v>260441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524232</v>
      </c>
      <c r="X37" s="48">
        <f>IF(F21=F35,0,X21-X35)</f>
        <v>-699996</v>
      </c>
      <c r="Y37" s="48">
        <f t="shared" si="2"/>
        <v>1224228</v>
      </c>
      <c r="Z37" s="49">
        <f>+IF(X37&lt;&gt;0,+(Y37/X37)*100,0)</f>
        <v>-174.89071366122093</v>
      </c>
      <c r="AA37" s="46">
        <f>+AA21-AA35</f>
        <v>-1399992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-27402365</v>
      </c>
      <c r="D41" s="56">
        <f>SUM(D37:D40)</f>
        <v>0</v>
      </c>
      <c r="E41" s="57">
        <f t="shared" si="3"/>
        <v>-1399992</v>
      </c>
      <c r="F41" s="58">
        <f t="shared" si="3"/>
        <v>-1399992</v>
      </c>
      <c r="G41" s="58">
        <f t="shared" si="3"/>
        <v>86829</v>
      </c>
      <c r="H41" s="58">
        <f t="shared" si="3"/>
        <v>90017</v>
      </c>
      <c r="I41" s="58">
        <f t="shared" si="3"/>
        <v>86945</v>
      </c>
      <c r="J41" s="58">
        <f t="shared" si="3"/>
        <v>263791</v>
      </c>
      <c r="K41" s="58">
        <f t="shared" si="3"/>
        <v>86776</v>
      </c>
      <c r="L41" s="58">
        <f t="shared" si="3"/>
        <v>93059</v>
      </c>
      <c r="M41" s="58">
        <f t="shared" si="3"/>
        <v>80606</v>
      </c>
      <c r="N41" s="58">
        <f t="shared" si="3"/>
        <v>260441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524232</v>
      </c>
      <c r="X41" s="58">
        <f t="shared" si="3"/>
        <v>-699996</v>
      </c>
      <c r="Y41" s="58">
        <f t="shared" si="3"/>
        <v>1224228</v>
      </c>
      <c r="Z41" s="59">
        <f>+IF(X41&lt;&gt;0,+(Y41/X41)*100,0)</f>
        <v>-174.89071366122093</v>
      </c>
      <c r="AA41" s="56">
        <f>SUM(AA37:AA40)</f>
        <v>-1399992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-27402365</v>
      </c>
      <c r="D43" s="64">
        <f>+D41-D42</f>
        <v>0</v>
      </c>
      <c r="E43" s="65">
        <f t="shared" si="4"/>
        <v>-1399992</v>
      </c>
      <c r="F43" s="66">
        <f t="shared" si="4"/>
        <v>-1399992</v>
      </c>
      <c r="G43" s="66">
        <f t="shared" si="4"/>
        <v>86829</v>
      </c>
      <c r="H43" s="66">
        <f t="shared" si="4"/>
        <v>90017</v>
      </c>
      <c r="I43" s="66">
        <f t="shared" si="4"/>
        <v>86945</v>
      </c>
      <c r="J43" s="66">
        <f t="shared" si="4"/>
        <v>263791</v>
      </c>
      <c r="K43" s="66">
        <f t="shared" si="4"/>
        <v>86776</v>
      </c>
      <c r="L43" s="66">
        <f t="shared" si="4"/>
        <v>93059</v>
      </c>
      <c r="M43" s="66">
        <f t="shared" si="4"/>
        <v>80606</v>
      </c>
      <c r="N43" s="66">
        <f t="shared" si="4"/>
        <v>260441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524232</v>
      </c>
      <c r="X43" s="66">
        <f t="shared" si="4"/>
        <v>-699996</v>
      </c>
      <c r="Y43" s="66">
        <f t="shared" si="4"/>
        <v>1224228</v>
      </c>
      <c r="Z43" s="67">
        <f>+IF(X43&lt;&gt;0,+(Y43/X43)*100,0)</f>
        <v>-174.89071366122093</v>
      </c>
      <c r="AA43" s="64">
        <f>+AA41-AA42</f>
        <v>-1399992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-27402365</v>
      </c>
      <c r="D45" s="56">
        <f>SUM(D43:D44)</f>
        <v>0</v>
      </c>
      <c r="E45" s="57">
        <f t="shared" si="5"/>
        <v>-1399992</v>
      </c>
      <c r="F45" s="58">
        <f t="shared" si="5"/>
        <v>-1399992</v>
      </c>
      <c r="G45" s="58">
        <f t="shared" si="5"/>
        <v>86829</v>
      </c>
      <c r="H45" s="58">
        <f t="shared" si="5"/>
        <v>90017</v>
      </c>
      <c r="I45" s="58">
        <f t="shared" si="5"/>
        <v>86945</v>
      </c>
      <c r="J45" s="58">
        <f t="shared" si="5"/>
        <v>263791</v>
      </c>
      <c r="K45" s="58">
        <f t="shared" si="5"/>
        <v>86776</v>
      </c>
      <c r="L45" s="58">
        <f t="shared" si="5"/>
        <v>93059</v>
      </c>
      <c r="M45" s="58">
        <f t="shared" si="5"/>
        <v>80606</v>
      </c>
      <c r="N45" s="58">
        <f t="shared" si="5"/>
        <v>260441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524232</v>
      </c>
      <c r="X45" s="58">
        <f t="shared" si="5"/>
        <v>-699996</v>
      </c>
      <c r="Y45" s="58">
        <f t="shared" si="5"/>
        <v>1224228</v>
      </c>
      <c r="Z45" s="59">
        <f>+IF(X45&lt;&gt;0,+(Y45/X45)*100,0)</f>
        <v>-174.89071366122093</v>
      </c>
      <c r="AA45" s="56">
        <f>SUM(AA43:AA44)</f>
        <v>-1399992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-27402365</v>
      </c>
      <c r="D47" s="71">
        <f>SUM(D45:D46)</f>
        <v>0</v>
      </c>
      <c r="E47" s="72">
        <f t="shared" si="6"/>
        <v>-1399992</v>
      </c>
      <c r="F47" s="73">
        <f t="shared" si="6"/>
        <v>-1399992</v>
      </c>
      <c r="G47" s="73">
        <f t="shared" si="6"/>
        <v>86829</v>
      </c>
      <c r="H47" s="74">
        <f t="shared" si="6"/>
        <v>90017</v>
      </c>
      <c r="I47" s="74">
        <f t="shared" si="6"/>
        <v>86945</v>
      </c>
      <c r="J47" s="74">
        <f t="shared" si="6"/>
        <v>263791</v>
      </c>
      <c r="K47" s="74">
        <f t="shared" si="6"/>
        <v>86776</v>
      </c>
      <c r="L47" s="74">
        <f t="shared" si="6"/>
        <v>93059</v>
      </c>
      <c r="M47" s="73">
        <f t="shared" si="6"/>
        <v>80606</v>
      </c>
      <c r="N47" s="73">
        <f t="shared" si="6"/>
        <v>260441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524232</v>
      </c>
      <c r="X47" s="74">
        <f t="shared" si="6"/>
        <v>-699996</v>
      </c>
      <c r="Y47" s="74">
        <f t="shared" si="6"/>
        <v>1224228</v>
      </c>
      <c r="Z47" s="75">
        <f>+IF(X47&lt;&gt;0,+(Y47/X47)*100,0)</f>
        <v>-174.89071366122093</v>
      </c>
      <c r="AA47" s="76">
        <f>SUM(AA45:AA46)</f>
        <v>-1399992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80" t="s">
        <v>78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99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79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99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>
        <v>84746</v>
      </c>
      <c r="D8" s="6"/>
      <c r="E8" s="7"/>
      <c r="F8" s="8"/>
      <c r="G8" s="8">
        <v>4366</v>
      </c>
      <c r="H8" s="8">
        <v>3356</v>
      </c>
      <c r="I8" s="8">
        <v>16693</v>
      </c>
      <c r="J8" s="8">
        <v>24415</v>
      </c>
      <c r="K8" s="8">
        <v>4071</v>
      </c>
      <c r="L8" s="8">
        <v>6234</v>
      </c>
      <c r="M8" s="8">
        <v>6123</v>
      </c>
      <c r="N8" s="8">
        <v>16428</v>
      </c>
      <c r="O8" s="8"/>
      <c r="P8" s="8"/>
      <c r="Q8" s="8"/>
      <c r="R8" s="8"/>
      <c r="S8" s="8"/>
      <c r="T8" s="8"/>
      <c r="U8" s="8"/>
      <c r="V8" s="8"/>
      <c r="W8" s="8">
        <v>40843</v>
      </c>
      <c r="X8" s="8"/>
      <c r="Y8" s="8">
        <v>40843</v>
      </c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84746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4366</v>
      </c>
      <c r="H21" s="35">
        <f t="shared" si="0"/>
        <v>3356</v>
      </c>
      <c r="I21" s="35">
        <f t="shared" si="0"/>
        <v>16693</v>
      </c>
      <c r="J21" s="35">
        <f t="shared" si="0"/>
        <v>24415</v>
      </c>
      <c r="K21" s="35">
        <f t="shared" si="0"/>
        <v>4071</v>
      </c>
      <c r="L21" s="35">
        <f t="shared" si="0"/>
        <v>6234</v>
      </c>
      <c r="M21" s="35">
        <f t="shared" si="0"/>
        <v>6123</v>
      </c>
      <c r="N21" s="35">
        <f t="shared" si="0"/>
        <v>16428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40843</v>
      </c>
      <c r="X21" s="35">
        <f t="shared" si="0"/>
        <v>0</v>
      </c>
      <c r="Y21" s="35">
        <f t="shared" si="0"/>
        <v>40843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84746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4366</v>
      </c>
      <c r="H37" s="48">
        <f t="shared" si="2"/>
        <v>3356</v>
      </c>
      <c r="I37" s="48">
        <f t="shared" si="2"/>
        <v>16693</v>
      </c>
      <c r="J37" s="48">
        <f t="shared" si="2"/>
        <v>24415</v>
      </c>
      <c r="K37" s="48">
        <f t="shared" si="2"/>
        <v>4071</v>
      </c>
      <c r="L37" s="48">
        <f t="shared" si="2"/>
        <v>6234</v>
      </c>
      <c r="M37" s="48">
        <f t="shared" si="2"/>
        <v>6123</v>
      </c>
      <c r="N37" s="48">
        <f t="shared" si="2"/>
        <v>16428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40843</v>
      </c>
      <c r="X37" s="48">
        <f>IF(F21=F35,0,X21-X35)</f>
        <v>0</v>
      </c>
      <c r="Y37" s="48">
        <f t="shared" si="2"/>
        <v>40843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84746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4366</v>
      </c>
      <c r="H41" s="58">
        <f t="shared" si="3"/>
        <v>3356</v>
      </c>
      <c r="I41" s="58">
        <f t="shared" si="3"/>
        <v>16693</v>
      </c>
      <c r="J41" s="58">
        <f t="shared" si="3"/>
        <v>24415</v>
      </c>
      <c r="K41" s="58">
        <f t="shared" si="3"/>
        <v>4071</v>
      </c>
      <c r="L41" s="58">
        <f t="shared" si="3"/>
        <v>6234</v>
      </c>
      <c r="M41" s="58">
        <f t="shared" si="3"/>
        <v>6123</v>
      </c>
      <c r="N41" s="58">
        <f t="shared" si="3"/>
        <v>16428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40843</v>
      </c>
      <c r="X41" s="58">
        <f t="shared" si="3"/>
        <v>0</v>
      </c>
      <c r="Y41" s="58">
        <f t="shared" si="3"/>
        <v>40843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84746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4366</v>
      </c>
      <c r="H43" s="66">
        <f t="shared" si="4"/>
        <v>3356</v>
      </c>
      <c r="I43" s="66">
        <f t="shared" si="4"/>
        <v>16693</v>
      </c>
      <c r="J43" s="66">
        <f t="shared" si="4"/>
        <v>24415</v>
      </c>
      <c r="K43" s="66">
        <f t="shared" si="4"/>
        <v>4071</v>
      </c>
      <c r="L43" s="66">
        <f t="shared" si="4"/>
        <v>6234</v>
      </c>
      <c r="M43" s="66">
        <f t="shared" si="4"/>
        <v>6123</v>
      </c>
      <c r="N43" s="66">
        <f t="shared" si="4"/>
        <v>16428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40843</v>
      </c>
      <c r="X43" s="66">
        <f t="shared" si="4"/>
        <v>0</v>
      </c>
      <c r="Y43" s="66">
        <f t="shared" si="4"/>
        <v>40843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84746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4366</v>
      </c>
      <c r="H45" s="58">
        <f t="shared" si="5"/>
        <v>3356</v>
      </c>
      <c r="I45" s="58">
        <f t="shared" si="5"/>
        <v>16693</v>
      </c>
      <c r="J45" s="58">
        <f t="shared" si="5"/>
        <v>24415</v>
      </c>
      <c r="K45" s="58">
        <f t="shared" si="5"/>
        <v>4071</v>
      </c>
      <c r="L45" s="58">
        <f t="shared" si="5"/>
        <v>6234</v>
      </c>
      <c r="M45" s="58">
        <f t="shared" si="5"/>
        <v>6123</v>
      </c>
      <c r="N45" s="58">
        <f t="shared" si="5"/>
        <v>16428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40843</v>
      </c>
      <c r="X45" s="58">
        <f t="shared" si="5"/>
        <v>0</v>
      </c>
      <c r="Y45" s="58">
        <f t="shared" si="5"/>
        <v>40843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84746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4366</v>
      </c>
      <c r="H47" s="74">
        <f t="shared" si="6"/>
        <v>3356</v>
      </c>
      <c r="I47" s="74">
        <f t="shared" si="6"/>
        <v>16693</v>
      </c>
      <c r="J47" s="74">
        <f t="shared" si="6"/>
        <v>24415</v>
      </c>
      <c r="K47" s="74">
        <f t="shared" si="6"/>
        <v>4071</v>
      </c>
      <c r="L47" s="74">
        <f t="shared" si="6"/>
        <v>6234</v>
      </c>
      <c r="M47" s="73">
        <f t="shared" si="6"/>
        <v>6123</v>
      </c>
      <c r="N47" s="73">
        <f t="shared" si="6"/>
        <v>16428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40843</v>
      </c>
      <c r="X47" s="74">
        <f t="shared" si="6"/>
        <v>0</v>
      </c>
      <c r="Y47" s="74">
        <f t="shared" si="6"/>
        <v>40843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80" t="s">
        <v>80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99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81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99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>
        <v>4000</v>
      </c>
      <c r="F19" s="26">
        <v>4000</v>
      </c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>
        <v>2000</v>
      </c>
      <c r="Y19" s="26">
        <v>-2000</v>
      </c>
      <c r="Z19" s="27">
        <v>-100</v>
      </c>
      <c r="AA19" s="28">
        <v>4000</v>
      </c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4000</v>
      </c>
      <c r="F21" s="35">
        <f t="shared" si="0"/>
        <v>4000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2000</v>
      </c>
      <c r="Y21" s="35">
        <f t="shared" si="0"/>
        <v>-2000</v>
      </c>
      <c r="Z21" s="36">
        <f>+IF(X21&lt;&gt;0,+(Y21/X21)*100,0)</f>
        <v>-100</v>
      </c>
      <c r="AA21" s="33">
        <f>SUM(AA5:AA20)</f>
        <v>4000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>
        <v>5000000</v>
      </c>
      <c r="F30" s="8">
        <v>5000000</v>
      </c>
      <c r="G30" s="8"/>
      <c r="H30" s="8">
        <v>1005445</v>
      </c>
      <c r="I30" s="8"/>
      <c r="J30" s="8">
        <v>1005445</v>
      </c>
      <c r="K30" s="8"/>
      <c r="L30" s="8">
        <v>1104485</v>
      </c>
      <c r="M30" s="8"/>
      <c r="N30" s="8">
        <v>1104485</v>
      </c>
      <c r="O30" s="8"/>
      <c r="P30" s="8"/>
      <c r="Q30" s="8"/>
      <c r="R30" s="8"/>
      <c r="S30" s="8"/>
      <c r="T30" s="8"/>
      <c r="U30" s="8"/>
      <c r="V30" s="8"/>
      <c r="W30" s="8">
        <v>2109930</v>
      </c>
      <c r="X30" s="8">
        <v>2500000</v>
      </c>
      <c r="Y30" s="8">
        <v>-390070</v>
      </c>
      <c r="Z30" s="2">
        <v>-15.6028</v>
      </c>
      <c r="AA30" s="6">
        <v>5000000</v>
      </c>
    </row>
    <row r="31" spans="1:27" ht="13.5" x14ac:dyDescent="0.25">
      <c r="A31" s="25" t="s">
        <v>57</v>
      </c>
      <c r="B31" s="24" t="s">
        <v>32</v>
      </c>
      <c r="C31" s="6"/>
      <c r="D31" s="6"/>
      <c r="E31" s="7">
        <v>3050000</v>
      </c>
      <c r="F31" s="8">
        <v>3050000</v>
      </c>
      <c r="G31" s="8"/>
      <c r="H31" s="8"/>
      <c r="I31" s="8"/>
      <c r="J31" s="8"/>
      <c r="K31" s="8"/>
      <c r="L31" s="8">
        <v>846537</v>
      </c>
      <c r="M31" s="8"/>
      <c r="N31" s="8">
        <v>846537</v>
      </c>
      <c r="O31" s="8"/>
      <c r="P31" s="8"/>
      <c r="Q31" s="8"/>
      <c r="R31" s="8"/>
      <c r="S31" s="8"/>
      <c r="T31" s="8"/>
      <c r="U31" s="8"/>
      <c r="V31" s="8"/>
      <c r="W31" s="8">
        <v>846537</v>
      </c>
      <c r="X31" s="8">
        <v>1950000</v>
      </c>
      <c r="Y31" s="8">
        <v>-1103463</v>
      </c>
      <c r="Z31" s="2">
        <v>-56.587846153846158</v>
      </c>
      <c r="AA31" s="6">
        <v>3050000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8050000</v>
      </c>
      <c r="F35" s="35">
        <f t="shared" si="1"/>
        <v>8050000</v>
      </c>
      <c r="G35" s="35">
        <f t="shared" si="1"/>
        <v>0</v>
      </c>
      <c r="H35" s="35">
        <f t="shared" si="1"/>
        <v>1005445</v>
      </c>
      <c r="I35" s="35">
        <f t="shared" si="1"/>
        <v>0</v>
      </c>
      <c r="J35" s="35">
        <f t="shared" si="1"/>
        <v>1005445</v>
      </c>
      <c r="K35" s="35">
        <f t="shared" si="1"/>
        <v>0</v>
      </c>
      <c r="L35" s="35">
        <f t="shared" si="1"/>
        <v>1951022</v>
      </c>
      <c r="M35" s="35">
        <f t="shared" si="1"/>
        <v>0</v>
      </c>
      <c r="N35" s="35">
        <f t="shared" si="1"/>
        <v>1951022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2956467</v>
      </c>
      <c r="X35" s="35">
        <f t="shared" si="1"/>
        <v>4450000</v>
      </c>
      <c r="Y35" s="35">
        <f t="shared" si="1"/>
        <v>-1493533</v>
      </c>
      <c r="Z35" s="36">
        <f>+IF(X35&lt;&gt;0,+(Y35/X35)*100,0)</f>
        <v>-33.562539325842693</v>
      </c>
      <c r="AA35" s="33">
        <f>SUM(AA24:AA34)</f>
        <v>8050000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-8046000</v>
      </c>
      <c r="F37" s="48">
        <f t="shared" si="2"/>
        <v>-8046000</v>
      </c>
      <c r="G37" s="48">
        <f t="shared" si="2"/>
        <v>0</v>
      </c>
      <c r="H37" s="48">
        <f t="shared" si="2"/>
        <v>-1005445</v>
      </c>
      <c r="I37" s="48">
        <f t="shared" si="2"/>
        <v>0</v>
      </c>
      <c r="J37" s="48">
        <f t="shared" si="2"/>
        <v>-1005445</v>
      </c>
      <c r="K37" s="48">
        <f t="shared" si="2"/>
        <v>0</v>
      </c>
      <c r="L37" s="48">
        <f t="shared" si="2"/>
        <v>-1951022</v>
      </c>
      <c r="M37" s="48">
        <f t="shared" si="2"/>
        <v>0</v>
      </c>
      <c r="N37" s="48">
        <f t="shared" si="2"/>
        <v>-1951022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-2956467</v>
      </c>
      <c r="X37" s="48">
        <f>IF(F21=F35,0,X21-X35)</f>
        <v>-4448000</v>
      </c>
      <c r="Y37" s="48">
        <f t="shared" si="2"/>
        <v>1491533</v>
      </c>
      <c r="Z37" s="49">
        <f>+IF(X37&lt;&gt;0,+(Y37/X37)*100,0)</f>
        <v>-33.532666366906476</v>
      </c>
      <c r="AA37" s="46">
        <f>+AA21-AA35</f>
        <v>-8046000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-8046000</v>
      </c>
      <c r="F41" s="58">
        <f t="shared" si="3"/>
        <v>-8046000</v>
      </c>
      <c r="G41" s="58">
        <f t="shared" si="3"/>
        <v>0</v>
      </c>
      <c r="H41" s="58">
        <f t="shared" si="3"/>
        <v>-1005445</v>
      </c>
      <c r="I41" s="58">
        <f t="shared" si="3"/>
        <v>0</v>
      </c>
      <c r="J41" s="58">
        <f t="shared" si="3"/>
        <v>-1005445</v>
      </c>
      <c r="K41" s="58">
        <f t="shared" si="3"/>
        <v>0</v>
      </c>
      <c r="L41" s="58">
        <f t="shared" si="3"/>
        <v>-1951022</v>
      </c>
      <c r="M41" s="58">
        <f t="shared" si="3"/>
        <v>0</v>
      </c>
      <c r="N41" s="58">
        <f t="shared" si="3"/>
        <v>-1951022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-2956467</v>
      </c>
      <c r="X41" s="58">
        <f t="shared" si="3"/>
        <v>-4448000</v>
      </c>
      <c r="Y41" s="58">
        <f t="shared" si="3"/>
        <v>1491533</v>
      </c>
      <c r="Z41" s="59">
        <f>+IF(X41&lt;&gt;0,+(Y41/X41)*100,0)</f>
        <v>-33.532666366906476</v>
      </c>
      <c r="AA41" s="56">
        <f>SUM(AA37:AA40)</f>
        <v>-8046000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-8046000</v>
      </c>
      <c r="F43" s="66">
        <f t="shared" si="4"/>
        <v>-8046000</v>
      </c>
      <c r="G43" s="66">
        <f t="shared" si="4"/>
        <v>0</v>
      </c>
      <c r="H43" s="66">
        <f t="shared" si="4"/>
        <v>-1005445</v>
      </c>
      <c r="I43" s="66">
        <f t="shared" si="4"/>
        <v>0</v>
      </c>
      <c r="J43" s="66">
        <f t="shared" si="4"/>
        <v>-1005445</v>
      </c>
      <c r="K43" s="66">
        <f t="shared" si="4"/>
        <v>0</v>
      </c>
      <c r="L43" s="66">
        <f t="shared" si="4"/>
        <v>-1951022</v>
      </c>
      <c r="M43" s="66">
        <f t="shared" si="4"/>
        <v>0</v>
      </c>
      <c r="N43" s="66">
        <f t="shared" si="4"/>
        <v>-1951022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-2956467</v>
      </c>
      <c r="X43" s="66">
        <f t="shared" si="4"/>
        <v>-4448000</v>
      </c>
      <c r="Y43" s="66">
        <f t="shared" si="4"/>
        <v>1491533</v>
      </c>
      <c r="Z43" s="67">
        <f>+IF(X43&lt;&gt;0,+(Y43/X43)*100,0)</f>
        <v>-33.532666366906476</v>
      </c>
      <c r="AA43" s="64">
        <f>+AA41-AA42</f>
        <v>-8046000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-8046000</v>
      </c>
      <c r="F45" s="58">
        <f t="shared" si="5"/>
        <v>-8046000</v>
      </c>
      <c r="G45" s="58">
        <f t="shared" si="5"/>
        <v>0</v>
      </c>
      <c r="H45" s="58">
        <f t="shared" si="5"/>
        <v>-1005445</v>
      </c>
      <c r="I45" s="58">
        <f t="shared" si="5"/>
        <v>0</v>
      </c>
      <c r="J45" s="58">
        <f t="shared" si="5"/>
        <v>-1005445</v>
      </c>
      <c r="K45" s="58">
        <f t="shared" si="5"/>
        <v>0</v>
      </c>
      <c r="L45" s="58">
        <f t="shared" si="5"/>
        <v>-1951022</v>
      </c>
      <c r="M45" s="58">
        <f t="shared" si="5"/>
        <v>0</v>
      </c>
      <c r="N45" s="58">
        <f t="shared" si="5"/>
        <v>-1951022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-2956467</v>
      </c>
      <c r="X45" s="58">
        <f t="shared" si="5"/>
        <v>-4448000</v>
      </c>
      <c r="Y45" s="58">
        <f t="shared" si="5"/>
        <v>1491533</v>
      </c>
      <c r="Z45" s="59">
        <f>+IF(X45&lt;&gt;0,+(Y45/X45)*100,0)</f>
        <v>-33.532666366906476</v>
      </c>
      <c r="AA45" s="56">
        <f>SUM(AA43:AA44)</f>
        <v>-8046000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-8046000</v>
      </c>
      <c r="F47" s="73">
        <f t="shared" si="6"/>
        <v>-8046000</v>
      </c>
      <c r="G47" s="73">
        <f t="shared" si="6"/>
        <v>0</v>
      </c>
      <c r="H47" s="74">
        <f t="shared" si="6"/>
        <v>-1005445</v>
      </c>
      <c r="I47" s="74">
        <f t="shared" si="6"/>
        <v>0</v>
      </c>
      <c r="J47" s="74">
        <f t="shared" si="6"/>
        <v>-1005445</v>
      </c>
      <c r="K47" s="74">
        <f t="shared" si="6"/>
        <v>0</v>
      </c>
      <c r="L47" s="74">
        <f t="shared" si="6"/>
        <v>-1951022</v>
      </c>
      <c r="M47" s="73">
        <f t="shared" si="6"/>
        <v>0</v>
      </c>
      <c r="N47" s="73">
        <f t="shared" si="6"/>
        <v>-1951022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-2956467</v>
      </c>
      <c r="X47" s="74">
        <f t="shared" si="6"/>
        <v>-4448000</v>
      </c>
      <c r="Y47" s="74">
        <f t="shared" si="6"/>
        <v>1491533</v>
      </c>
      <c r="Z47" s="75">
        <f>+IF(X47&lt;&gt;0,+(Y47/X47)*100,0)</f>
        <v>-33.532666366906476</v>
      </c>
      <c r="AA47" s="76">
        <f>SUM(AA45:AA46)</f>
        <v>-8046000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82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99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>
        <v>68045</v>
      </c>
      <c r="H8" s="8">
        <v>70652</v>
      </c>
      <c r="I8" s="8">
        <v>67379</v>
      </c>
      <c r="J8" s="8">
        <v>206076</v>
      </c>
      <c r="K8" s="8">
        <v>124634</v>
      </c>
      <c r="L8" s="8">
        <v>122674</v>
      </c>
      <c r="M8" s="8">
        <v>133145</v>
      </c>
      <c r="N8" s="8">
        <v>380453</v>
      </c>
      <c r="O8" s="8"/>
      <c r="P8" s="8"/>
      <c r="Q8" s="8"/>
      <c r="R8" s="8"/>
      <c r="S8" s="8"/>
      <c r="T8" s="8"/>
      <c r="U8" s="8"/>
      <c r="V8" s="8"/>
      <c r="W8" s="8">
        <v>586529</v>
      </c>
      <c r="X8" s="8"/>
      <c r="Y8" s="8">
        <v>586529</v>
      </c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>
        <v>6496</v>
      </c>
      <c r="H13" s="8">
        <v>6604</v>
      </c>
      <c r="I13" s="8">
        <v>6950</v>
      </c>
      <c r="J13" s="8">
        <v>20050</v>
      </c>
      <c r="K13" s="8">
        <v>6878</v>
      </c>
      <c r="L13" s="8">
        <v>6967</v>
      </c>
      <c r="M13" s="8">
        <v>7360</v>
      </c>
      <c r="N13" s="8">
        <v>21205</v>
      </c>
      <c r="O13" s="8"/>
      <c r="P13" s="8"/>
      <c r="Q13" s="8"/>
      <c r="R13" s="8"/>
      <c r="S13" s="8"/>
      <c r="T13" s="8"/>
      <c r="U13" s="8"/>
      <c r="V13" s="8"/>
      <c r="W13" s="8">
        <v>41255</v>
      </c>
      <c r="X13" s="8"/>
      <c r="Y13" s="8">
        <v>41255</v>
      </c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74541</v>
      </c>
      <c r="H21" s="35">
        <f t="shared" si="0"/>
        <v>77256</v>
      </c>
      <c r="I21" s="35">
        <f t="shared" si="0"/>
        <v>74329</v>
      </c>
      <c r="J21" s="35">
        <f t="shared" si="0"/>
        <v>226126</v>
      </c>
      <c r="K21" s="35">
        <f t="shared" si="0"/>
        <v>131512</v>
      </c>
      <c r="L21" s="35">
        <f t="shared" si="0"/>
        <v>129641</v>
      </c>
      <c r="M21" s="35">
        <f t="shared" si="0"/>
        <v>140505</v>
      </c>
      <c r="N21" s="35">
        <f t="shared" si="0"/>
        <v>401658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627784</v>
      </c>
      <c r="X21" s="35">
        <f t="shared" si="0"/>
        <v>0</v>
      </c>
      <c r="Y21" s="35">
        <f t="shared" si="0"/>
        <v>627784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74541</v>
      </c>
      <c r="H37" s="48">
        <f t="shared" si="2"/>
        <v>77256</v>
      </c>
      <c r="I37" s="48">
        <f t="shared" si="2"/>
        <v>74329</v>
      </c>
      <c r="J37" s="48">
        <f t="shared" si="2"/>
        <v>226126</v>
      </c>
      <c r="K37" s="48">
        <f t="shared" si="2"/>
        <v>131512</v>
      </c>
      <c r="L37" s="48">
        <f t="shared" si="2"/>
        <v>129641</v>
      </c>
      <c r="M37" s="48">
        <f t="shared" si="2"/>
        <v>140505</v>
      </c>
      <c r="N37" s="48">
        <f t="shared" si="2"/>
        <v>401658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627784</v>
      </c>
      <c r="X37" s="48">
        <f>IF(F21=F35,0,X21-X35)</f>
        <v>0</v>
      </c>
      <c r="Y37" s="48">
        <f t="shared" si="2"/>
        <v>627784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74541</v>
      </c>
      <c r="H41" s="58">
        <f t="shared" si="3"/>
        <v>77256</v>
      </c>
      <c r="I41" s="58">
        <f t="shared" si="3"/>
        <v>74329</v>
      </c>
      <c r="J41" s="58">
        <f t="shared" si="3"/>
        <v>226126</v>
      </c>
      <c r="K41" s="58">
        <f t="shared" si="3"/>
        <v>131512</v>
      </c>
      <c r="L41" s="58">
        <f t="shared" si="3"/>
        <v>129641</v>
      </c>
      <c r="M41" s="58">
        <f t="shared" si="3"/>
        <v>140505</v>
      </c>
      <c r="N41" s="58">
        <f t="shared" si="3"/>
        <v>401658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627784</v>
      </c>
      <c r="X41" s="58">
        <f t="shared" si="3"/>
        <v>0</v>
      </c>
      <c r="Y41" s="58">
        <f t="shared" si="3"/>
        <v>627784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74541</v>
      </c>
      <c r="H43" s="66">
        <f t="shared" si="4"/>
        <v>77256</v>
      </c>
      <c r="I43" s="66">
        <f t="shared" si="4"/>
        <v>74329</v>
      </c>
      <c r="J43" s="66">
        <f t="shared" si="4"/>
        <v>226126</v>
      </c>
      <c r="K43" s="66">
        <f t="shared" si="4"/>
        <v>131512</v>
      </c>
      <c r="L43" s="66">
        <f t="shared" si="4"/>
        <v>129641</v>
      </c>
      <c r="M43" s="66">
        <f t="shared" si="4"/>
        <v>140505</v>
      </c>
      <c r="N43" s="66">
        <f t="shared" si="4"/>
        <v>401658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627784</v>
      </c>
      <c r="X43" s="66">
        <f t="shared" si="4"/>
        <v>0</v>
      </c>
      <c r="Y43" s="66">
        <f t="shared" si="4"/>
        <v>627784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74541</v>
      </c>
      <c r="H45" s="58">
        <f t="shared" si="5"/>
        <v>77256</v>
      </c>
      <c r="I45" s="58">
        <f t="shared" si="5"/>
        <v>74329</v>
      </c>
      <c r="J45" s="58">
        <f t="shared" si="5"/>
        <v>226126</v>
      </c>
      <c r="K45" s="58">
        <f t="shared" si="5"/>
        <v>131512</v>
      </c>
      <c r="L45" s="58">
        <f t="shared" si="5"/>
        <v>129641</v>
      </c>
      <c r="M45" s="58">
        <f t="shared" si="5"/>
        <v>140505</v>
      </c>
      <c r="N45" s="58">
        <f t="shared" si="5"/>
        <v>401658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627784</v>
      </c>
      <c r="X45" s="58">
        <f t="shared" si="5"/>
        <v>0</v>
      </c>
      <c r="Y45" s="58">
        <f t="shared" si="5"/>
        <v>627784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74541</v>
      </c>
      <c r="H47" s="74">
        <f t="shared" si="6"/>
        <v>77256</v>
      </c>
      <c r="I47" s="74">
        <f t="shared" si="6"/>
        <v>74329</v>
      </c>
      <c r="J47" s="74">
        <f t="shared" si="6"/>
        <v>226126</v>
      </c>
      <c r="K47" s="74">
        <f t="shared" si="6"/>
        <v>131512</v>
      </c>
      <c r="L47" s="74">
        <f t="shared" si="6"/>
        <v>129641</v>
      </c>
      <c r="M47" s="73">
        <f t="shared" si="6"/>
        <v>140505</v>
      </c>
      <c r="N47" s="73">
        <f t="shared" si="6"/>
        <v>401658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627784</v>
      </c>
      <c r="X47" s="74">
        <f t="shared" si="6"/>
        <v>0</v>
      </c>
      <c r="Y47" s="74">
        <f t="shared" si="6"/>
        <v>627784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83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99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>
        <v>-166</v>
      </c>
      <c r="I8" s="8">
        <v>-166</v>
      </c>
      <c r="J8" s="8">
        <v>-332</v>
      </c>
      <c r="K8" s="8">
        <v>-166</v>
      </c>
      <c r="L8" s="8">
        <v>-166</v>
      </c>
      <c r="M8" s="8">
        <v>-166</v>
      </c>
      <c r="N8" s="8">
        <v>-498</v>
      </c>
      <c r="O8" s="8"/>
      <c r="P8" s="8"/>
      <c r="Q8" s="8"/>
      <c r="R8" s="8"/>
      <c r="S8" s="8"/>
      <c r="T8" s="8"/>
      <c r="U8" s="8"/>
      <c r="V8" s="8"/>
      <c r="W8" s="8">
        <v>-830</v>
      </c>
      <c r="X8" s="8"/>
      <c r="Y8" s="8">
        <v>-830</v>
      </c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68414</v>
      </c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>
        <v>651480</v>
      </c>
      <c r="D17" s="6"/>
      <c r="E17" s="7">
        <v>283566</v>
      </c>
      <c r="F17" s="8">
        <v>283566</v>
      </c>
      <c r="G17" s="8">
        <v>78713</v>
      </c>
      <c r="H17" s="8">
        <v>91072</v>
      </c>
      <c r="I17" s="8">
        <v>91533</v>
      </c>
      <c r="J17" s="8">
        <v>261318</v>
      </c>
      <c r="K17" s="8">
        <v>92065</v>
      </c>
      <c r="L17" s="8">
        <v>92460</v>
      </c>
      <c r="M17" s="8">
        <v>92945</v>
      </c>
      <c r="N17" s="8">
        <v>277470</v>
      </c>
      <c r="O17" s="8"/>
      <c r="P17" s="8"/>
      <c r="Q17" s="8"/>
      <c r="R17" s="8"/>
      <c r="S17" s="8"/>
      <c r="T17" s="8"/>
      <c r="U17" s="8"/>
      <c r="V17" s="8"/>
      <c r="W17" s="8">
        <v>538788</v>
      </c>
      <c r="X17" s="8">
        <v>141780</v>
      </c>
      <c r="Y17" s="8">
        <v>397008</v>
      </c>
      <c r="Z17" s="2">
        <v>280.01692763436313</v>
      </c>
      <c r="AA17" s="6">
        <v>283566</v>
      </c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>
        <v>1000000</v>
      </c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>
        <v>499998</v>
      </c>
      <c r="Y18" s="8">
        <v>-499998</v>
      </c>
      <c r="Z18" s="2">
        <v>-100</v>
      </c>
      <c r="AA18" s="6">
        <v>1000000</v>
      </c>
    </row>
    <row r="19" spans="1:27" ht="13.5" x14ac:dyDescent="0.25">
      <c r="A19" s="23" t="s">
        <v>46</v>
      </c>
      <c r="B19" s="29" t="s">
        <v>32</v>
      </c>
      <c r="C19" s="6">
        <v>-200831</v>
      </c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519063</v>
      </c>
      <c r="D21" s="33">
        <f t="shared" si="0"/>
        <v>0</v>
      </c>
      <c r="E21" s="34">
        <f t="shared" si="0"/>
        <v>283566</v>
      </c>
      <c r="F21" s="35">
        <f t="shared" si="0"/>
        <v>1283566</v>
      </c>
      <c r="G21" s="35">
        <f t="shared" si="0"/>
        <v>78713</v>
      </c>
      <c r="H21" s="35">
        <f t="shared" si="0"/>
        <v>90906</v>
      </c>
      <c r="I21" s="35">
        <f t="shared" si="0"/>
        <v>91367</v>
      </c>
      <c r="J21" s="35">
        <f t="shared" si="0"/>
        <v>260986</v>
      </c>
      <c r="K21" s="35">
        <f t="shared" si="0"/>
        <v>91899</v>
      </c>
      <c r="L21" s="35">
        <f t="shared" si="0"/>
        <v>92294</v>
      </c>
      <c r="M21" s="35">
        <f t="shared" si="0"/>
        <v>92779</v>
      </c>
      <c r="N21" s="35">
        <f t="shared" si="0"/>
        <v>276972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537958</v>
      </c>
      <c r="X21" s="35">
        <f t="shared" si="0"/>
        <v>641778</v>
      </c>
      <c r="Y21" s="35">
        <f t="shared" si="0"/>
        <v>-103820</v>
      </c>
      <c r="Z21" s="36">
        <f>+IF(X21&lt;&gt;0,+(Y21/X21)*100,0)</f>
        <v>-16.176933456740493</v>
      </c>
      <c r="AA21" s="33">
        <f>SUM(AA5:AA20)</f>
        <v>1283566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5864014</v>
      </c>
      <c r="D24" s="6"/>
      <c r="E24" s="7">
        <v>6961045</v>
      </c>
      <c r="F24" s="8">
        <v>6961045</v>
      </c>
      <c r="G24" s="8">
        <v>505726</v>
      </c>
      <c r="H24" s="8">
        <v>546804</v>
      </c>
      <c r="I24" s="8">
        <v>492338</v>
      </c>
      <c r="J24" s="8">
        <v>1544868</v>
      </c>
      <c r="K24" s="8">
        <v>553374</v>
      </c>
      <c r="L24" s="8">
        <v>503100</v>
      </c>
      <c r="M24" s="8">
        <v>550371</v>
      </c>
      <c r="N24" s="8">
        <v>1606845</v>
      </c>
      <c r="O24" s="8"/>
      <c r="P24" s="8"/>
      <c r="Q24" s="8"/>
      <c r="R24" s="8"/>
      <c r="S24" s="8"/>
      <c r="T24" s="8"/>
      <c r="U24" s="8"/>
      <c r="V24" s="8"/>
      <c r="W24" s="8">
        <v>3151713</v>
      </c>
      <c r="X24" s="8">
        <v>3480594</v>
      </c>
      <c r="Y24" s="8">
        <v>-328881</v>
      </c>
      <c r="Z24" s="2">
        <v>-9.4489906033280526</v>
      </c>
      <c r="AA24" s="6">
        <v>6961045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>
        <v>6692008</v>
      </c>
      <c r="D27" s="6"/>
      <c r="E27" s="7">
        <v>10174275</v>
      </c>
      <c r="F27" s="8">
        <v>10174275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5087166</v>
      </c>
      <c r="Y27" s="8">
        <v>-5087166</v>
      </c>
      <c r="Z27" s="2">
        <v>-100</v>
      </c>
      <c r="AA27" s="6">
        <v>10174275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5353</v>
      </c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>
        <v>11147294</v>
      </c>
      <c r="D31" s="6"/>
      <c r="E31" s="7">
        <v>11455340</v>
      </c>
      <c r="F31" s="8">
        <v>12455340</v>
      </c>
      <c r="G31" s="8"/>
      <c r="H31" s="8"/>
      <c r="I31" s="8">
        <v>603673</v>
      </c>
      <c r="J31" s="8">
        <v>603673</v>
      </c>
      <c r="K31" s="8">
        <v>456225</v>
      </c>
      <c r="L31" s="8">
        <v>961855</v>
      </c>
      <c r="M31" s="8">
        <v>1143854</v>
      </c>
      <c r="N31" s="8">
        <v>2561934</v>
      </c>
      <c r="O31" s="8"/>
      <c r="P31" s="8"/>
      <c r="Q31" s="8"/>
      <c r="R31" s="8"/>
      <c r="S31" s="8"/>
      <c r="T31" s="8"/>
      <c r="U31" s="8"/>
      <c r="V31" s="8"/>
      <c r="W31" s="8">
        <v>3165607</v>
      </c>
      <c r="X31" s="8">
        <v>6227676</v>
      </c>
      <c r="Y31" s="8">
        <v>-3062069</v>
      </c>
      <c r="Z31" s="2">
        <v>-49.168726825223409</v>
      </c>
      <c r="AA31" s="6">
        <v>12455340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79404</v>
      </c>
      <c r="D33" s="6"/>
      <c r="E33" s="7">
        <v>215358</v>
      </c>
      <c r="F33" s="8">
        <v>215358</v>
      </c>
      <c r="G33" s="8">
        <v>7367</v>
      </c>
      <c r="H33" s="8">
        <v>7883</v>
      </c>
      <c r="I33" s="8">
        <v>12408</v>
      </c>
      <c r="J33" s="8">
        <v>27658</v>
      </c>
      <c r="K33" s="8">
        <v>12029</v>
      </c>
      <c r="L33" s="8">
        <v>7384</v>
      </c>
      <c r="M33" s="8">
        <v>11319</v>
      </c>
      <c r="N33" s="8">
        <v>30732</v>
      </c>
      <c r="O33" s="8"/>
      <c r="P33" s="8"/>
      <c r="Q33" s="8"/>
      <c r="R33" s="8"/>
      <c r="S33" s="8"/>
      <c r="T33" s="8"/>
      <c r="U33" s="8"/>
      <c r="V33" s="8"/>
      <c r="W33" s="8">
        <v>58390</v>
      </c>
      <c r="X33" s="8">
        <v>107694</v>
      </c>
      <c r="Y33" s="8">
        <v>-49304</v>
      </c>
      <c r="Z33" s="2">
        <v>-45.78156628967259</v>
      </c>
      <c r="AA33" s="6">
        <v>215358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23788073</v>
      </c>
      <c r="D35" s="33">
        <f>SUM(D24:D34)</f>
        <v>0</v>
      </c>
      <c r="E35" s="34">
        <f t="shared" si="1"/>
        <v>28806018</v>
      </c>
      <c r="F35" s="35">
        <f t="shared" si="1"/>
        <v>29806018</v>
      </c>
      <c r="G35" s="35">
        <f t="shared" si="1"/>
        <v>513093</v>
      </c>
      <c r="H35" s="35">
        <f t="shared" si="1"/>
        <v>554687</v>
      </c>
      <c r="I35" s="35">
        <f t="shared" si="1"/>
        <v>1108419</v>
      </c>
      <c r="J35" s="35">
        <f t="shared" si="1"/>
        <v>2176199</v>
      </c>
      <c r="K35" s="35">
        <f t="shared" si="1"/>
        <v>1021628</v>
      </c>
      <c r="L35" s="35">
        <f t="shared" si="1"/>
        <v>1472339</v>
      </c>
      <c r="M35" s="35">
        <f t="shared" si="1"/>
        <v>1705544</v>
      </c>
      <c r="N35" s="35">
        <f t="shared" si="1"/>
        <v>4199511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6375710</v>
      </c>
      <c r="X35" s="35">
        <f t="shared" si="1"/>
        <v>14903130</v>
      </c>
      <c r="Y35" s="35">
        <f t="shared" si="1"/>
        <v>-8527420</v>
      </c>
      <c r="Z35" s="36">
        <f>+IF(X35&lt;&gt;0,+(Y35/X35)*100,0)</f>
        <v>-57.218986883963296</v>
      </c>
      <c r="AA35" s="33">
        <f>SUM(AA24:AA34)</f>
        <v>29806018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-23269010</v>
      </c>
      <c r="D37" s="46">
        <f>+D21-D35</f>
        <v>0</v>
      </c>
      <c r="E37" s="47">
        <f t="shared" si="2"/>
        <v>-28522452</v>
      </c>
      <c r="F37" s="48">
        <f t="shared" si="2"/>
        <v>-28522452</v>
      </c>
      <c r="G37" s="48">
        <f t="shared" si="2"/>
        <v>-434380</v>
      </c>
      <c r="H37" s="48">
        <f t="shared" si="2"/>
        <v>-463781</v>
      </c>
      <c r="I37" s="48">
        <f t="shared" si="2"/>
        <v>-1017052</v>
      </c>
      <c r="J37" s="48">
        <f t="shared" si="2"/>
        <v>-1915213</v>
      </c>
      <c r="K37" s="48">
        <f t="shared" si="2"/>
        <v>-929729</v>
      </c>
      <c r="L37" s="48">
        <f t="shared" si="2"/>
        <v>-1380045</v>
      </c>
      <c r="M37" s="48">
        <f t="shared" si="2"/>
        <v>-1612765</v>
      </c>
      <c r="N37" s="48">
        <f t="shared" si="2"/>
        <v>-3922539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-5837752</v>
      </c>
      <c r="X37" s="48">
        <f>IF(F21=F35,0,X21-X35)</f>
        <v>-14261352</v>
      </c>
      <c r="Y37" s="48">
        <f t="shared" si="2"/>
        <v>8423600</v>
      </c>
      <c r="Z37" s="49">
        <f>+IF(X37&lt;&gt;0,+(Y37/X37)*100,0)</f>
        <v>-59.065928672120279</v>
      </c>
      <c r="AA37" s="46">
        <f>+AA21-AA35</f>
        <v>-28522452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-23269010</v>
      </c>
      <c r="D41" s="56">
        <f>SUM(D37:D40)</f>
        <v>0</v>
      </c>
      <c r="E41" s="57">
        <f t="shared" si="3"/>
        <v>-28522452</v>
      </c>
      <c r="F41" s="58">
        <f t="shared" si="3"/>
        <v>-28522452</v>
      </c>
      <c r="G41" s="58">
        <f t="shared" si="3"/>
        <v>-434380</v>
      </c>
      <c r="H41" s="58">
        <f t="shared" si="3"/>
        <v>-463781</v>
      </c>
      <c r="I41" s="58">
        <f t="shared" si="3"/>
        <v>-1017052</v>
      </c>
      <c r="J41" s="58">
        <f t="shared" si="3"/>
        <v>-1915213</v>
      </c>
      <c r="K41" s="58">
        <f t="shared" si="3"/>
        <v>-929729</v>
      </c>
      <c r="L41" s="58">
        <f t="shared" si="3"/>
        <v>-1380045</v>
      </c>
      <c r="M41" s="58">
        <f t="shared" si="3"/>
        <v>-1612765</v>
      </c>
      <c r="N41" s="58">
        <f t="shared" si="3"/>
        <v>-3922539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-5837752</v>
      </c>
      <c r="X41" s="58">
        <f t="shared" si="3"/>
        <v>-14261352</v>
      </c>
      <c r="Y41" s="58">
        <f t="shared" si="3"/>
        <v>8423600</v>
      </c>
      <c r="Z41" s="59">
        <f>+IF(X41&lt;&gt;0,+(Y41/X41)*100,0)</f>
        <v>-59.065928672120279</v>
      </c>
      <c r="AA41" s="56">
        <f>SUM(AA37:AA40)</f>
        <v>-28522452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-23269010</v>
      </c>
      <c r="D43" s="64">
        <f>+D41-D42</f>
        <v>0</v>
      </c>
      <c r="E43" s="65">
        <f t="shared" si="4"/>
        <v>-28522452</v>
      </c>
      <c r="F43" s="66">
        <f t="shared" si="4"/>
        <v>-28522452</v>
      </c>
      <c r="G43" s="66">
        <f t="shared" si="4"/>
        <v>-434380</v>
      </c>
      <c r="H43" s="66">
        <f t="shared" si="4"/>
        <v>-463781</v>
      </c>
      <c r="I43" s="66">
        <f t="shared" si="4"/>
        <v>-1017052</v>
      </c>
      <c r="J43" s="66">
        <f t="shared" si="4"/>
        <v>-1915213</v>
      </c>
      <c r="K43" s="66">
        <f t="shared" si="4"/>
        <v>-929729</v>
      </c>
      <c r="L43" s="66">
        <f t="shared" si="4"/>
        <v>-1380045</v>
      </c>
      <c r="M43" s="66">
        <f t="shared" si="4"/>
        <v>-1612765</v>
      </c>
      <c r="N43" s="66">
        <f t="shared" si="4"/>
        <v>-3922539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-5837752</v>
      </c>
      <c r="X43" s="66">
        <f t="shared" si="4"/>
        <v>-14261352</v>
      </c>
      <c r="Y43" s="66">
        <f t="shared" si="4"/>
        <v>8423600</v>
      </c>
      <c r="Z43" s="67">
        <f>+IF(X43&lt;&gt;0,+(Y43/X43)*100,0)</f>
        <v>-59.065928672120279</v>
      </c>
      <c r="AA43" s="64">
        <f>+AA41-AA42</f>
        <v>-28522452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-23269010</v>
      </c>
      <c r="D45" s="56">
        <f>SUM(D43:D44)</f>
        <v>0</v>
      </c>
      <c r="E45" s="57">
        <f t="shared" si="5"/>
        <v>-28522452</v>
      </c>
      <c r="F45" s="58">
        <f t="shared" si="5"/>
        <v>-28522452</v>
      </c>
      <c r="G45" s="58">
        <f t="shared" si="5"/>
        <v>-434380</v>
      </c>
      <c r="H45" s="58">
        <f t="shared" si="5"/>
        <v>-463781</v>
      </c>
      <c r="I45" s="58">
        <f t="shared" si="5"/>
        <v>-1017052</v>
      </c>
      <c r="J45" s="58">
        <f t="shared" si="5"/>
        <v>-1915213</v>
      </c>
      <c r="K45" s="58">
        <f t="shared" si="5"/>
        <v>-929729</v>
      </c>
      <c r="L45" s="58">
        <f t="shared" si="5"/>
        <v>-1380045</v>
      </c>
      <c r="M45" s="58">
        <f t="shared" si="5"/>
        <v>-1612765</v>
      </c>
      <c r="N45" s="58">
        <f t="shared" si="5"/>
        <v>-3922539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-5837752</v>
      </c>
      <c r="X45" s="58">
        <f t="shared" si="5"/>
        <v>-14261352</v>
      </c>
      <c r="Y45" s="58">
        <f t="shared" si="5"/>
        <v>8423600</v>
      </c>
      <c r="Z45" s="59">
        <f>+IF(X45&lt;&gt;0,+(Y45/X45)*100,0)</f>
        <v>-59.065928672120279</v>
      </c>
      <c r="AA45" s="56">
        <f>SUM(AA43:AA44)</f>
        <v>-28522452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-23269010</v>
      </c>
      <c r="D47" s="71">
        <f>SUM(D45:D46)</f>
        <v>0</v>
      </c>
      <c r="E47" s="72">
        <f t="shared" si="6"/>
        <v>-28522452</v>
      </c>
      <c r="F47" s="73">
        <f t="shared" si="6"/>
        <v>-28522452</v>
      </c>
      <c r="G47" s="73">
        <f t="shared" si="6"/>
        <v>-434380</v>
      </c>
      <c r="H47" s="74">
        <f t="shared" si="6"/>
        <v>-463781</v>
      </c>
      <c r="I47" s="74">
        <f t="shared" si="6"/>
        <v>-1017052</v>
      </c>
      <c r="J47" s="74">
        <f t="shared" si="6"/>
        <v>-1915213</v>
      </c>
      <c r="K47" s="74">
        <f t="shared" si="6"/>
        <v>-929729</v>
      </c>
      <c r="L47" s="74">
        <f t="shared" si="6"/>
        <v>-1380045</v>
      </c>
      <c r="M47" s="73">
        <f t="shared" si="6"/>
        <v>-1612765</v>
      </c>
      <c r="N47" s="73">
        <f t="shared" si="6"/>
        <v>-3922539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-5837752</v>
      </c>
      <c r="X47" s="74">
        <f t="shared" si="6"/>
        <v>-14261352</v>
      </c>
      <c r="Y47" s="74">
        <f t="shared" si="6"/>
        <v>8423600</v>
      </c>
      <c r="Z47" s="75">
        <f>+IF(X47&lt;&gt;0,+(Y47/X47)*100,0)</f>
        <v>-59.065928672120279</v>
      </c>
      <c r="AA47" s="76">
        <f>SUM(AA45:AA46)</f>
        <v>-28522452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84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99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-432</v>
      </c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>
        <v>125444919</v>
      </c>
      <c r="D8" s="6"/>
      <c r="E8" s="7">
        <v>131984800</v>
      </c>
      <c r="F8" s="8">
        <v>131984800</v>
      </c>
      <c r="G8" s="8">
        <v>10860132</v>
      </c>
      <c r="H8" s="8">
        <v>16169897</v>
      </c>
      <c r="I8" s="8">
        <v>11041723</v>
      </c>
      <c r="J8" s="8">
        <v>38071752</v>
      </c>
      <c r="K8" s="8">
        <v>11264082</v>
      </c>
      <c r="L8" s="8">
        <v>15432687</v>
      </c>
      <c r="M8" s="8">
        <v>6679733</v>
      </c>
      <c r="N8" s="8">
        <v>33376502</v>
      </c>
      <c r="O8" s="8"/>
      <c r="P8" s="8"/>
      <c r="Q8" s="8"/>
      <c r="R8" s="8"/>
      <c r="S8" s="8"/>
      <c r="T8" s="8"/>
      <c r="U8" s="8"/>
      <c r="V8" s="8"/>
      <c r="W8" s="8">
        <v>71448254</v>
      </c>
      <c r="X8" s="8">
        <v>65992584</v>
      </c>
      <c r="Y8" s="8">
        <v>5455670</v>
      </c>
      <c r="Z8" s="2">
        <v>8.2670955875890542</v>
      </c>
      <c r="AA8" s="6">
        <v>131984800</v>
      </c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>
        <v>1100</v>
      </c>
      <c r="F19" s="26">
        <v>1100</v>
      </c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>
        <v>552</v>
      </c>
      <c r="Y19" s="26">
        <v>-552</v>
      </c>
      <c r="Z19" s="27">
        <v>-100</v>
      </c>
      <c r="AA19" s="28">
        <v>1100</v>
      </c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125444487</v>
      </c>
      <c r="D21" s="33">
        <f t="shared" si="0"/>
        <v>0</v>
      </c>
      <c r="E21" s="34">
        <f t="shared" si="0"/>
        <v>131985900</v>
      </c>
      <c r="F21" s="35">
        <f t="shared" si="0"/>
        <v>131985900</v>
      </c>
      <c r="G21" s="35">
        <f t="shared" si="0"/>
        <v>10860132</v>
      </c>
      <c r="H21" s="35">
        <f t="shared" si="0"/>
        <v>16169897</v>
      </c>
      <c r="I21" s="35">
        <f t="shared" si="0"/>
        <v>11041723</v>
      </c>
      <c r="J21" s="35">
        <f t="shared" si="0"/>
        <v>38071752</v>
      </c>
      <c r="K21" s="35">
        <f t="shared" si="0"/>
        <v>11264082</v>
      </c>
      <c r="L21" s="35">
        <f t="shared" si="0"/>
        <v>15432687</v>
      </c>
      <c r="M21" s="35">
        <f t="shared" si="0"/>
        <v>6679733</v>
      </c>
      <c r="N21" s="35">
        <f t="shared" si="0"/>
        <v>33376502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71448254</v>
      </c>
      <c r="X21" s="35">
        <f t="shared" si="0"/>
        <v>65993136</v>
      </c>
      <c r="Y21" s="35">
        <f t="shared" si="0"/>
        <v>5455118</v>
      </c>
      <c r="Z21" s="36">
        <f>+IF(X21&lt;&gt;0,+(Y21/X21)*100,0)</f>
        <v>8.2661899867889286</v>
      </c>
      <c r="AA21" s="33">
        <f>SUM(AA5:AA20)</f>
        <v>131985900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>
        <v>33116429</v>
      </c>
      <c r="D27" s="6"/>
      <c r="E27" s="7">
        <v>8921004</v>
      </c>
      <c r="F27" s="8">
        <v>8921004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4460502</v>
      </c>
      <c r="Y27" s="8">
        <v>-4460502</v>
      </c>
      <c r="Z27" s="2">
        <v>-100</v>
      </c>
      <c r="AA27" s="6">
        <v>8921004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>
        <v>43400</v>
      </c>
      <c r="F30" s="8">
        <v>43400</v>
      </c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>
        <v>21702</v>
      </c>
      <c r="Y30" s="8">
        <v>-21702</v>
      </c>
      <c r="Z30" s="2">
        <v>-100</v>
      </c>
      <c r="AA30" s="6">
        <v>43400</v>
      </c>
    </row>
    <row r="31" spans="1:27" ht="13.5" x14ac:dyDescent="0.25">
      <c r="A31" s="25" t="s">
        <v>57</v>
      </c>
      <c r="B31" s="24" t="s">
        <v>32</v>
      </c>
      <c r="C31" s="6">
        <v>45261807</v>
      </c>
      <c r="D31" s="6"/>
      <c r="E31" s="7">
        <v>48679200</v>
      </c>
      <c r="F31" s="8">
        <v>48679200</v>
      </c>
      <c r="G31" s="8">
        <v>36322</v>
      </c>
      <c r="H31" s="8">
        <v>1492923</v>
      </c>
      <c r="I31" s="8">
        <v>2271580</v>
      </c>
      <c r="J31" s="8">
        <v>3800825</v>
      </c>
      <c r="K31" s="8">
        <v>2926693</v>
      </c>
      <c r="L31" s="8">
        <v>3224542</v>
      </c>
      <c r="M31" s="8">
        <v>908471</v>
      </c>
      <c r="N31" s="8">
        <v>7059706</v>
      </c>
      <c r="O31" s="8"/>
      <c r="P31" s="8"/>
      <c r="Q31" s="8"/>
      <c r="R31" s="8"/>
      <c r="S31" s="8"/>
      <c r="T31" s="8"/>
      <c r="U31" s="8"/>
      <c r="V31" s="8"/>
      <c r="W31" s="8">
        <v>10860531</v>
      </c>
      <c r="X31" s="8">
        <v>24339588</v>
      </c>
      <c r="Y31" s="8">
        <v>-13479057</v>
      </c>
      <c r="Z31" s="2">
        <v>-55.379150214046348</v>
      </c>
      <c r="AA31" s="6">
        <v>48679200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325950</v>
      </c>
      <c r="D33" s="6"/>
      <c r="E33" s="7">
        <v>1092000</v>
      </c>
      <c r="F33" s="8">
        <v>1092000</v>
      </c>
      <c r="G33" s="8"/>
      <c r="H33" s="8"/>
      <c r="I33" s="8"/>
      <c r="J33" s="8"/>
      <c r="K33" s="8">
        <v>320583</v>
      </c>
      <c r="L33" s="8"/>
      <c r="M33" s="8"/>
      <c r="N33" s="8">
        <v>320583</v>
      </c>
      <c r="O33" s="8"/>
      <c r="P33" s="8"/>
      <c r="Q33" s="8"/>
      <c r="R33" s="8"/>
      <c r="S33" s="8"/>
      <c r="T33" s="8"/>
      <c r="U33" s="8"/>
      <c r="V33" s="8"/>
      <c r="W33" s="8">
        <v>320583</v>
      </c>
      <c r="X33" s="8">
        <v>545994</v>
      </c>
      <c r="Y33" s="8">
        <v>-225411</v>
      </c>
      <c r="Z33" s="2">
        <v>-41.284519610105605</v>
      </c>
      <c r="AA33" s="6">
        <v>1092000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78704186</v>
      </c>
      <c r="D35" s="33">
        <f>SUM(D24:D34)</f>
        <v>0</v>
      </c>
      <c r="E35" s="34">
        <f t="shared" si="1"/>
        <v>58735604</v>
      </c>
      <c r="F35" s="35">
        <f t="shared" si="1"/>
        <v>58735604</v>
      </c>
      <c r="G35" s="35">
        <f t="shared" si="1"/>
        <v>36322</v>
      </c>
      <c r="H35" s="35">
        <f t="shared" si="1"/>
        <v>1492923</v>
      </c>
      <c r="I35" s="35">
        <f t="shared" si="1"/>
        <v>2271580</v>
      </c>
      <c r="J35" s="35">
        <f t="shared" si="1"/>
        <v>3800825</v>
      </c>
      <c r="K35" s="35">
        <f t="shared" si="1"/>
        <v>3247276</v>
      </c>
      <c r="L35" s="35">
        <f t="shared" si="1"/>
        <v>3224542</v>
      </c>
      <c r="M35" s="35">
        <f t="shared" si="1"/>
        <v>908471</v>
      </c>
      <c r="N35" s="35">
        <f t="shared" si="1"/>
        <v>7380289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11181114</v>
      </c>
      <c r="X35" s="35">
        <f t="shared" si="1"/>
        <v>29367786</v>
      </c>
      <c r="Y35" s="35">
        <f t="shared" si="1"/>
        <v>-18186672</v>
      </c>
      <c r="Z35" s="36">
        <f>+IF(X35&lt;&gt;0,+(Y35/X35)*100,0)</f>
        <v>-61.927283180284689</v>
      </c>
      <c r="AA35" s="33">
        <f>SUM(AA24:AA34)</f>
        <v>58735604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46740301</v>
      </c>
      <c r="D37" s="46">
        <f>+D21-D35</f>
        <v>0</v>
      </c>
      <c r="E37" s="47">
        <f t="shared" si="2"/>
        <v>73250296</v>
      </c>
      <c r="F37" s="48">
        <f t="shared" si="2"/>
        <v>73250296</v>
      </c>
      <c r="G37" s="48">
        <f t="shared" si="2"/>
        <v>10823810</v>
      </c>
      <c r="H37" s="48">
        <f t="shared" si="2"/>
        <v>14676974</v>
      </c>
      <c r="I37" s="48">
        <f t="shared" si="2"/>
        <v>8770143</v>
      </c>
      <c r="J37" s="48">
        <f t="shared" si="2"/>
        <v>34270927</v>
      </c>
      <c r="K37" s="48">
        <f t="shared" si="2"/>
        <v>8016806</v>
      </c>
      <c r="L37" s="48">
        <f t="shared" si="2"/>
        <v>12208145</v>
      </c>
      <c r="M37" s="48">
        <f t="shared" si="2"/>
        <v>5771262</v>
      </c>
      <c r="N37" s="48">
        <f t="shared" si="2"/>
        <v>25996213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60267140</v>
      </c>
      <c r="X37" s="48">
        <f>IF(F21=F35,0,X21-X35)</f>
        <v>36625350</v>
      </c>
      <c r="Y37" s="48">
        <f t="shared" si="2"/>
        <v>23641790</v>
      </c>
      <c r="Z37" s="49">
        <f>+IF(X37&lt;&gt;0,+(Y37/X37)*100,0)</f>
        <v>64.550345593967023</v>
      </c>
      <c r="AA37" s="46">
        <f>+AA21-AA35</f>
        <v>73250296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46740301</v>
      </c>
      <c r="D41" s="56">
        <f>SUM(D37:D40)</f>
        <v>0</v>
      </c>
      <c r="E41" s="57">
        <f t="shared" si="3"/>
        <v>73250296</v>
      </c>
      <c r="F41" s="58">
        <f t="shared" si="3"/>
        <v>73250296</v>
      </c>
      <c r="G41" s="58">
        <f t="shared" si="3"/>
        <v>10823810</v>
      </c>
      <c r="H41" s="58">
        <f t="shared" si="3"/>
        <v>14676974</v>
      </c>
      <c r="I41" s="58">
        <f t="shared" si="3"/>
        <v>8770143</v>
      </c>
      <c r="J41" s="58">
        <f t="shared" si="3"/>
        <v>34270927</v>
      </c>
      <c r="K41" s="58">
        <f t="shared" si="3"/>
        <v>8016806</v>
      </c>
      <c r="L41" s="58">
        <f t="shared" si="3"/>
        <v>12208145</v>
      </c>
      <c r="M41" s="58">
        <f t="shared" si="3"/>
        <v>5771262</v>
      </c>
      <c r="N41" s="58">
        <f t="shared" si="3"/>
        <v>25996213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60267140</v>
      </c>
      <c r="X41" s="58">
        <f t="shared" si="3"/>
        <v>36625350</v>
      </c>
      <c r="Y41" s="58">
        <f t="shared" si="3"/>
        <v>23641790</v>
      </c>
      <c r="Z41" s="59">
        <f>+IF(X41&lt;&gt;0,+(Y41/X41)*100,0)</f>
        <v>64.550345593967023</v>
      </c>
      <c r="AA41" s="56">
        <f>SUM(AA37:AA40)</f>
        <v>73250296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46740301</v>
      </c>
      <c r="D43" s="64">
        <f>+D41-D42</f>
        <v>0</v>
      </c>
      <c r="E43" s="65">
        <f t="shared" si="4"/>
        <v>73250296</v>
      </c>
      <c r="F43" s="66">
        <f t="shared" si="4"/>
        <v>73250296</v>
      </c>
      <c r="G43" s="66">
        <f t="shared" si="4"/>
        <v>10823810</v>
      </c>
      <c r="H43" s="66">
        <f t="shared" si="4"/>
        <v>14676974</v>
      </c>
      <c r="I43" s="66">
        <f t="shared" si="4"/>
        <v>8770143</v>
      </c>
      <c r="J43" s="66">
        <f t="shared" si="4"/>
        <v>34270927</v>
      </c>
      <c r="K43" s="66">
        <f t="shared" si="4"/>
        <v>8016806</v>
      </c>
      <c r="L43" s="66">
        <f t="shared" si="4"/>
        <v>12208145</v>
      </c>
      <c r="M43" s="66">
        <f t="shared" si="4"/>
        <v>5771262</v>
      </c>
      <c r="N43" s="66">
        <f t="shared" si="4"/>
        <v>25996213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60267140</v>
      </c>
      <c r="X43" s="66">
        <f t="shared" si="4"/>
        <v>36625350</v>
      </c>
      <c r="Y43" s="66">
        <f t="shared" si="4"/>
        <v>23641790</v>
      </c>
      <c r="Z43" s="67">
        <f>+IF(X43&lt;&gt;0,+(Y43/X43)*100,0)</f>
        <v>64.550345593967023</v>
      </c>
      <c r="AA43" s="64">
        <f>+AA41-AA42</f>
        <v>73250296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46740301</v>
      </c>
      <c r="D45" s="56">
        <f>SUM(D43:D44)</f>
        <v>0</v>
      </c>
      <c r="E45" s="57">
        <f t="shared" si="5"/>
        <v>73250296</v>
      </c>
      <c r="F45" s="58">
        <f t="shared" si="5"/>
        <v>73250296</v>
      </c>
      <c r="G45" s="58">
        <f t="shared" si="5"/>
        <v>10823810</v>
      </c>
      <c r="H45" s="58">
        <f t="shared" si="5"/>
        <v>14676974</v>
      </c>
      <c r="I45" s="58">
        <f t="shared" si="5"/>
        <v>8770143</v>
      </c>
      <c r="J45" s="58">
        <f t="shared" si="5"/>
        <v>34270927</v>
      </c>
      <c r="K45" s="58">
        <f t="shared" si="5"/>
        <v>8016806</v>
      </c>
      <c r="L45" s="58">
        <f t="shared" si="5"/>
        <v>12208145</v>
      </c>
      <c r="M45" s="58">
        <f t="shared" si="5"/>
        <v>5771262</v>
      </c>
      <c r="N45" s="58">
        <f t="shared" si="5"/>
        <v>25996213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60267140</v>
      </c>
      <c r="X45" s="58">
        <f t="shared" si="5"/>
        <v>36625350</v>
      </c>
      <c r="Y45" s="58">
        <f t="shared" si="5"/>
        <v>23641790</v>
      </c>
      <c r="Z45" s="59">
        <f>+IF(X45&lt;&gt;0,+(Y45/X45)*100,0)</f>
        <v>64.550345593967023</v>
      </c>
      <c r="AA45" s="56">
        <f>SUM(AA43:AA44)</f>
        <v>73250296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46740301</v>
      </c>
      <c r="D47" s="71">
        <f>SUM(D45:D46)</f>
        <v>0</v>
      </c>
      <c r="E47" s="72">
        <f t="shared" si="6"/>
        <v>73250296</v>
      </c>
      <c r="F47" s="73">
        <f t="shared" si="6"/>
        <v>73250296</v>
      </c>
      <c r="G47" s="73">
        <f t="shared" si="6"/>
        <v>10823810</v>
      </c>
      <c r="H47" s="74">
        <f t="shared" si="6"/>
        <v>14676974</v>
      </c>
      <c r="I47" s="74">
        <f t="shared" si="6"/>
        <v>8770143</v>
      </c>
      <c r="J47" s="74">
        <f t="shared" si="6"/>
        <v>34270927</v>
      </c>
      <c r="K47" s="74">
        <f t="shared" si="6"/>
        <v>8016806</v>
      </c>
      <c r="L47" s="74">
        <f t="shared" si="6"/>
        <v>12208145</v>
      </c>
      <c r="M47" s="73">
        <f t="shared" si="6"/>
        <v>5771262</v>
      </c>
      <c r="N47" s="73">
        <f t="shared" si="6"/>
        <v>25996213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60267140</v>
      </c>
      <c r="X47" s="74">
        <f t="shared" si="6"/>
        <v>36625350</v>
      </c>
      <c r="Y47" s="74">
        <f t="shared" si="6"/>
        <v>23641790</v>
      </c>
      <c r="Z47" s="75">
        <f>+IF(X47&lt;&gt;0,+(Y47/X47)*100,0)</f>
        <v>64.550345593967023</v>
      </c>
      <c r="AA47" s="76">
        <f>SUM(AA45:AA46)</f>
        <v>73250296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80" t="s">
        <v>85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99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86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99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>
        <v>34901000</v>
      </c>
      <c r="F18" s="8">
        <v>34901000</v>
      </c>
      <c r="G18" s="8">
        <v>2083332</v>
      </c>
      <c r="H18" s="8"/>
      <c r="I18" s="8"/>
      <c r="J18" s="8">
        <v>2083332</v>
      </c>
      <c r="K18" s="8"/>
      <c r="L18" s="8"/>
      <c r="M18" s="8">
        <v>1651179</v>
      </c>
      <c r="N18" s="8">
        <v>1651179</v>
      </c>
      <c r="O18" s="8"/>
      <c r="P18" s="8"/>
      <c r="Q18" s="8"/>
      <c r="R18" s="8"/>
      <c r="S18" s="8"/>
      <c r="T18" s="8"/>
      <c r="U18" s="8"/>
      <c r="V18" s="8"/>
      <c r="W18" s="8">
        <v>3734511</v>
      </c>
      <c r="X18" s="8">
        <v>17450502</v>
      </c>
      <c r="Y18" s="8">
        <v>-13715991</v>
      </c>
      <c r="Z18" s="2">
        <v>-78.599406481257674</v>
      </c>
      <c r="AA18" s="6">
        <v>34901000</v>
      </c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34901000</v>
      </c>
      <c r="F21" s="35">
        <f t="shared" si="0"/>
        <v>34901000</v>
      </c>
      <c r="G21" s="35">
        <f t="shared" si="0"/>
        <v>2083332</v>
      </c>
      <c r="H21" s="35">
        <f t="shared" si="0"/>
        <v>0</v>
      </c>
      <c r="I21" s="35">
        <f t="shared" si="0"/>
        <v>0</v>
      </c>
      <c r="J21" s="35">
        <f t="shared" si="0"/>
        <v>2083332</v>
      </c>
      <c r="K21" s="35">
        <f t="shared" si="0"/>
        <v>0</v>
      </c>
      <c r="L21" s="35">
        <f t="shared" si="0"/>
        <v>0</v>
      </c>
      <c r="M21" s="35">
        <f t="shared" si="0"/>
        <v>1651179</v>
      </c>
      <c r="N21" s="35">
        <f t="shared" si="0"/>
        <v>1651179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3734511</v>
      </c>
      <c r="X21" s="35">
        <f t="shared" si="0"/>
        <v>17450502</v>
      </c>
      <c r="Y21" s="35">
        <f t="shared" si="0"/>
        <v>-13715991</v>
      </c>
      <c r="Z21" s="36">
        <f>+IF(X21&lt;&gt;0,+(Y21/X21)*100,0)</f>
        <v>-78.599406481257674</v>
      </c>
      <c r="AA21" s="33">
        <f>SUM(AA5:AA20)</f>
        <v>34901000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>
        <v>5040416</v>
      </c>
      <c r="D27" s="6"/>
      <c r="E27" s="7">
        <v>3376000</v>
      </c>
      <c r="F27" s="8">
        <v>3376000</v>
      </c>
      <c r="G27" s="8">
        <v>260415</v>
      </c>
      <c r="H27" s="8">
        <v>259597</v>
      </c>
      <c r="I27" s="8">
        <v>250405</v>
      </c>
      <c r="J27" s="8">
        <v>770417</v>
      </c>
      <c r="K27" s="8">
        <v>264297</v>
      </c>
      <c r="L27" s="8">
        <v>252730</v>
      </c>
      <c r="M27" s="8">
        <v>261154</v>
      </c>
      <c r="N27" s="8">
        <v>778181</v>
      </c>
      <c r="O27" s="8"/>
      <c r="P27" s="8"/>
      <c r="Q27" s="8"/>
      <c r="R27" s="8"/>
      <c r="S27" s="8"/>
      <c r="T27" s="8"/>
      <c r="U27" s="8"/>
      <c r="V27" s="8"/>
      <c r="W27" s="8">
        <v>1548598</v>
      </c>
      <c r="X27" s="8">
        <v>1687998</v>
      </c>
      <c r="Y27" s="8">
        <v>-139400</v>
      </c>
      <c r="Z27" s="2">
        <v>-8.258303623582492</v>
      </c>
      <c r="AA27" s="6">
        <v>3376000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>
        <v>34901000</v>
      </c>
      <c r="F31" s="8">
        <v>34901000</v>
      </c>
      <c r="G31" s="8">
        <v>5152023</v>
      </c>
      <c r="H31" s="8">
        <v>11868472</v>
      </c>
      <c r="I31" s="8">
        <v>3857551</v>
      </c>
      <c r="J31" s="8">
        <v>20878046</v>
      </c>
      <c r="K31" s="8">
        <v>7758989</v>
      </c>
      <c r="L31" s="8">
        <v>9318601</v>
      </c>
      <c r="M31" s="8">
        <v>5218748</v>
      </c>
      <c r="N31" s="8">
        <v>22296338</v>
      </c>
      <c r="O31" s="8"/>
      <c r="P31" s="8"/>
      <c r="Q31" s="8"/>
      <c r="R31" s="8"/>
      <c r="S31" s="8"/>
      <c r="T31" s="8"/>
      <c r="U31" s="8"/>
      <c r="V31" s="8"/>
      <c r="W31" s="8">
        <v>43174384</v>
      </c>
      <c r="X31" s="8">
        <v>21096626</v>
      </c>
      <c r="Y31" s="8">
        <v>22077758</v>
      </c>
      <c r="Z31" s="2">
        <v>104.65065835645946</v>
      </c>
      <c r="AA31" s="6">
        <v>34901000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>
        <v>16410509</v>
      </c>
      <c r="D34" s="6"/>
      <c r="E34" s="7">
        <v>180000</v>
      </c>
      <c r="F34" s="8">
        <v>180000</v>
      </c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>
        <v>90000</v>
      </c>
      <c r="Y34" s="8">
        <v>-90000</v>
      </c>
      <c r="Z34" s="2">
        <v>-100</v>
      </c>
      <c r="AA34" s="6">
        <v>180000</v>
      </c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21450925</v>
      </c>
      <c r="D35" s="33">
        <f>SUM(D24:D34)</f>
        <v>0</v>
      </c>
      <c r="E35" s="34">
        <f t="shared" si="1"/>
        <v>38457000</v>
      </c>
      <c r="F35" s="35">
        <f t="shared" si="1"/>
        <v>38457000</v>
      </c>
      <c r="G35" s="35">
        <f t="shared" si="1"/>
        <v>5412438</v>
      </c>
      <c r="H35" s="35">
        <f t="shared" si="1"/>
        <v>12128069</v>
      </c>
      <c r="I35" s="35">
        <f t="shared" si="1"/>
        <v>4107956</v>
      </c>
      <c r="J35" s="35">
        <f t="shared" si="1"/>
        <v>21648463</v>
      </c>
      <c r="K35" s="35">
        <f t="shared" si="1"/>
        <v>8023286</v>
      </c>
      <c r="L35" s="35">
        <f t="shared" si="1"/>
        <v>9571331</v>
      </c>
      <c r="M35" s="35">
        <f t="shared" si="1"/>
        <v>5479902</v>
      </c>
      <c r="N35" s="35">
        <f t="shared" si="1"/>
        <v>23074519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44722982</v>
      </c>
      <c r="X35" s="35">
        <f t="shared" si="1"/>
        <v>22874624</v>
      </c>
      <c r="Y35" s="35">
        <f t="shared" si="1"/>
        <v>21848358</v>
      </c>
      <c r="Z35" s="36">
        <f>+IF(X35&lt;&gt;0,+(Y35/X35)*100,0)</f>
        <v>95.513517511806967</v>
      </c>
      <c r="AA35" s="33">
        <f>SUM(AA24:AA34)</f>
        <v>38457000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-21450925</v>
      </c>
      <c r="D37" s="46">
        <f>+D21-D35</f>
        <v>0</v>
      </c>
      <c r="E37" s="47">
        <f t="shared" si="2"/>
        <v>-3556000</v>
      </c>
      <c r="F37" s="48">
        <f t="shared" si="2"/>
        <v>-3556000</v>
      </c>
      <c r="G37" s="48">
        <f t="shared" si="2"/>
        <v>-3329106</v>
      </c>
      <c r="H37" s="48">
        <f t="shared" si="2"/>
        <v>-12128069</v>
      </c>
      <c r="I37" s="48">
        <f t="shared" si="2"/>
        <v>-4107956</v>
      </c>
      <c r="J37" s="48">
        <f t="shared" si="2"/>
        <v>-19565131</v>
      </c>
      <c r="K37" s="48">
        <f t="shared" si="2"/>
        <v>-8023286</v>
      </c>
      <c r="L37" s="48">
        <f t="shared" si="2"/>
        <v>-9571331</v>
      </c>
      <c r="M37" s="48">
        <f t="shared" si="2"/>
        <v>-3828723</v>
      </c>
      <c r="N37" s="48">
        <f t="shared" si="2"/>
        <v>-21423340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-40988471</v>
      </c>
      <c r="X37" s="48">
        <f>IF(F21=F35,0,X21-X35)</f>
        <v>-5424122</v>
      </c>
      <c r="Y37" s="48">
        <f t="shared" si="2"/>
        <v>-35564349</v>
      </c>
      <c r="Z37" s="49">
        <f>+IF(X37&lt;&gt;0,+(Y37/X37)*100,0)</f>
        <v>655.67015269936769</v>
      </c>
      <c r="AA37" s="46">
        <f>+AA21-AA35</f>
        <v>-3556000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-21450925</v>
      </c>
      <c r="D41" s="56">
        <f>SUM(D37:D40)</f>
        <v>0</v>
      </c>
      <c r="E41" s="57">
        <f t="shared" si="3"/>
        <v>-3556000</v>
      </c>
      <c r="F41" s="58">
        <f t="shared" si="3"/>
        <v>-3556000</v>
      </c>
      <c r="G41" s="58">
        <f t="shared" si="3"/>
        <v>-3329106</v>
      </c>
      <c r="H41" s="58">
        <f t="shared" si="3"/>
        <v>-12128069</v>
      </c>
      <c r="I41" s="58">
        <f t="shared" si="3"/>
        <v>-4107956</v>
      </c>
      <c r="J41" s="58">
        <f t="shared" si="3"/>
        <v>-19565131</v>
      </c>
      <c r="K41" s="58">
        <f t="shared" si="3"/>
        <v>-8023286</v>
      </c>
      <c r="L41" s="58">
        <f t="shared" si="3"/>
        <v>-9571331</v>
      </c>
      <c r="M41" s="58">
        <f t="shared" si="3"/>
        <v>-3828723</v>
      </c>
      <c r="N41" s="58">
        <f t="shared" si="3"/>
        <v>-21423340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-40988471</v>
      </c>
      <c r="X41" s="58">
        <f t="shared" si="3"/>
        <v>-5424122</v>
      </c>
      <c r="Y41" s="58">
        <f t="shared" si="3"/>
        <v>-35564349</v>
      </c>
      <c r="Z41" s="59">
        <f>+IF(X41&lt;&gt;0,+(Y41/X41)*100,0)</f>
        <v>655.67015269936769</v>
      </c>
      <c r="AA41" s="56">
        <f>SUM(AA37:AA40)</f>
        <v>-3556000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-21450925</v>
      </c>
      <c r="D43" s="64">
        <f>+D41-D42</f>
        <v>0</v>
      </c>
      <c r="E43" s="65">
        <f t="shared" si="4"/>
        <v>-3556000</v>
      </c>
      <c r="F43" s="66">
        <f t="shared" si="4"/>
        <v>-3556000</v>
      </c>
      <c r="G43" s="66">
        <f t="shared" si="4"/>
        <v>-3329106</v>
      </c>
      <c r="H43" s="66">
        <f t="shared" si="4"/>
        <v>-12128069</v>
      </c>
      <c r="I43" s="66">
        <f t="shared" si="4"/>
        <v>-4107956</v>
      </c>
      <c r="J43" s="66">
        <f t="shared" si="4"/>
        <v>-19565131</v>
      </c>
      <c r="K43" s="66">
        <f t="shared" si="4"/>
        <v>-8023286</v>
      </c>
      <c r="L43" s="66">
        <f t="shared" si="4"/>
        <v>-9571331</v>
      </c>
      <c r="M43" s="66">
        <f t="shared" si="4"/>
        <v>-3828723</v>
      </c>
      <c r="N43" s="66">
        <f t="shared" si="4"/>
        <v>-21423340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-40988471</v>
      </c>
      <c r="X43" s="66">
        <f t="shared" si="4"/>
        <v>-5424122</v>
      </c>
      <c r="Y43" s="66">
        <f t="shared" si="4"/>
        <v>-35564349</v>
      </c>
      <c r="Z43" s="67">
        <f>+IF(X43&lt;&gt;0,+(Y43/X43)*100,0)</f>
        <v>655.67015269936769</v>
      </c>
      <c r="AA43" s="64">
        <f>+AA41-AA42</f>
        <v>-3556000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-21450925</v>
      </c>
      <c r="D45" s="56">
        <f>SUM(D43:D44)</f>
        <v>0</v>
      </c>
      <c r="E45" s="57">
        <f t="shared" si="5"/>
        <v>-3556000</v>
      </c>
      <c r="F45" s="58">
        <f t="shared" si="5"/>
        <v>-3556000</v>
      </c>
      <c r="G45" s="58">
        <f t="shared" si="5"/>
        <v>-3329106</v>
      </c>
      <c r="H45" s="58">
        <f t="shared" si="5"/>
        <v>-12128069</v>
      </c>
      <c r="I45" s="58">
        <f t="shared" si="5"/>
        <v>-4107956</v>
      </c>
      <c r="J45" s="58">
        <f t="shared" si="5"/>
        <v>-19565131</v>
      </c>
      <c r="K45" s="58">
        <f t="shared" si="5"/>
        <v>-8023286</v>
      </c>
      <c r="L45" s="58">
        <f t="shared" si="5"/>
        <v>-9571331</v>
      </c>
      <c r="M45" s="58">
        <f t="shared" si="5"/>
        <v>-3828723</v>
      </c>
      <c r="N45" s="58">
        <f t="shared" si="5"/>
        <v>-21423340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-40988471</v>
      </c>
      <c r="X45" s="58">
        <f t="shared" si="5"/>
        <v>-5424122</v>
      </c>
      <c r="Y45" s="58">
        <f t="shared" si="5"/>
        <v>-35564349</v>
      </c>
      <c r="Z45" s="59">
        <f>+IF(X45&lt;&gt;0,+(Y45/X45)*100,0)</f>
        <v>655.67015269936769</v>
      </c>
      <c r="AA45" s="56">
        <f>SUM(AA43:AA44)</f>
        <v>-3556000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-21450925</v>
      </c>
      <c r="D47" s="71">
        <f>SUM(D45:D46)</f>
        <v>0</v>
      </c>
      <c r="E47" s="72">
        <f t="shared" si="6"/>
        <v>-3556000</v>
      </c>
      <c r="F47" s="73">
        <f t="shared" si="6"/>
        <v>-3556000</v>
      </c>
      <c r="G47" s="73">
        <f t="shared" si="6"/>
        <v>-3329106</v>
      </c>
      <c r="H47" s="74">
        <f t="shared" si="6"/>
        <v>-12128069</v>
      </c>
      <c r="I47" s="74">
        <f t="shared" si="6"/>
        <v>-4107956</v>
      </c>
      <c r="J47" s="74">
        <f t="shared" si="6"/>
        <v>-19565131</v>
      </c>
      <c r="K47" s="74">
        <f t="shared" si="6"/>
        <v>-8023286</v>
      </c>
      <c r="L47" s="74">
        <f t="shared" si="6"/>
        <v>-9571331</v>
      </c>
      <c r="M47" s="73">
        <f t="shared" si="6"/>
        <v>-3828723</v>
      </c>
      <c r="N47" s="73">
        <f t="shared" si="6"/>
        <v>-21423340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-40988471</v>
      </c>
      <c r="X47" s="74">
        <f t="shared" si="6"/>
        <v>-5424122</v>
      </c>
      <c r="Y47" s="74">
        <f t="shared" si="6"/>
        <v>-35564349</v>
      </c>
      <c r="Z47" s="75">
        <f>+IF(X47&lt;&gt;0,+(Y47/X47)*100,0)</f>
        <v>655.67015269936769</v>
      </c>
      <c r="AA47" s="76">
        <f>SUM(AA45:AA46)</f>
        <v>-3556000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87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99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>
        <v>33103645</v>
      </c>
      <c r="D8" s="6"/>
      <c r="E8" s="7">
        <v>24615288</v>
      </c>
      <c r="F8" s="8">
        <v>24615288</v>
      </c>
      <c r="G8" s="8">
        <v>2320806</v>
      </c>
      <c r="H8" s="8">
        <v>2318114</v>
      </c>
      <c r="I8" s="8">
        <v>2470803</v>
      </c>
      <c r="J8" s="8">
        <v>7109723</v>
      </c>
      <c r="K8" s="8">
        <v>2329939</v>
      </c>
      <c r="L8" s="8">
        <v>2393148</v>
      </c>
      <c r="M8" s="8">
        <v>2437862</v>
      </c>
      <c r="N8" s="8">
        <v>7160949</v>
      </c>
      <c r="O8" s="8"/>
      <c r="P8" s="8"/>
      <c r="Q8" s="8"/>
      <c r="R8" s="8"/>
      <c r="S8" s="8"/>
      <c r="T8" s="8"/>
      <c r="U8" s="8"/>
      <c r="V8" s="8"/>
      <c r="W8" s="8">
        <v>14270672</v>
      </c>
      <c r="X8" s="8">
        <v>12307644</v>
      </c>
      <c r="Y8" s="8">
        <v>1963028</v>
      </c>
      <c r="Z8" s="2">
        <v>15.949665102435526</v>
      </c>
      <c r="AA8" s="6">
        <v>24615288</v>
      </c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33103645</v>
      </c>
      <c r="D21" s="33">
        <f t="shared" si="0"/>
        <v>0</v>
      </c>
      <c r="E21" s="34">
        <f t="shared" si="0"/>
        <v>24615288</v>
      </c>
      <c r="F21" s="35">
        <f t="shared" si="0"/>
        <v>24615288</v>
      </c>
      <c r="G21" s="35">
        <f t="shared" si="0"/>
        <v>2320806</v>
      </c>
      <c r="H21" s="35">
        <f t="shared" si="0"/>
        <v>2318114</v>
      </c>
      <c r="I21" s="35">
        <f t="shared" si="0"/>
        <v>2470803</v>
      </c>
      <c r="J21" s="35">
        <f t="shared" si="0"/>
        <v>7109723</v>
      </c>
      <c r="K21" s="35">
        <f t="shared" si="0"/>
        <v>2329939</v>
      </c>
      <c r="L21" s="35">
        <f t="shared" si="0"/>
        <v>2393148</v>
      </c>
      <c r="M21" s="35">
        <f t="shared" si="0"/>
        <v>2437862</v>
      </c>
      <c r="N21" s="35">
        <f t="shared" si="0"/>
        <v>7160949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14270672</v>
      </c>
      <c r="X21" s="35">
        <f t="shared" si="0"/>
        <v>12307644</v>
      </c>
      <c r="Y21" s="35">
        <f t="shared" si="0"/>
        <v>1963028</v>
      </c>
      <c r="Z21" s="36">
        <f>+IF(X21&lt;&gt;0,+(Y21/X21)*100,0)</f>
        <v>15.949665102435526</v>
      </c>
      <c r="AA21" s="33">
        <f>SUM(AA5:AA20)</f>
        <v>24615288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3884184</v>
      </c>
      <c r="D24" s="6"/>
      <c r="E24" s="7">
        <v>3944484</v>
      </c>
      <c r="F24" s="8">
        <v>3944484</v>
      </c>
      <c r="G24" s="8">
        <v>435984</v>
      </c>
      <c r="H24" s="8">
        <v>347647</v>
      </c>
      <c r="I24" s="8">
        <v>335929</v>
      </c>
      <c r="J24" s="8">
        <v>1119560</v>
      </c>
      <c r="K24" s="8">
        <v>392473</v>
      </c>
      <c r="L24" s="8">
        <v>339184</v>
      </c>
      <c r="M24" s="8">
        <v>422965</v>
      </c>
      <c r="N24" s="8">
        <v>1154622</v>
      </c>
      <c r="O24" s="8"/>
      <c r="P24" s="8"/>
      <c r="Q24" s="8"/>
      <c r="R24" s="8"/>
      <c r="S24" s="8"/>
      <c r="T24" s="8"/>
      <c r="U24" s="8"/>
      <c r="V24" s="8"/>
      <c r="W24" s="8">
        <v>2274182</v>
      </c>
      <c r="X24" s="8">
        <v>1972242</v>
      </c>
      <c r="Y24" s="8">
        <v>301940</v>
      </c>
      <c r="Z24" s="2">
        <v>15.309480276761168</v>
      </c>
      <c r="AA24" s="6">
        <v>3944484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>
        <v>4958351</v>
      </c>
      <c r="D28" s="6"/>
      <c r="E28" s="7">
        <v>5000004</v>
      </c>
      <c r="F28" s="8">
        <v>5000004</v>
      </c>
      <c r="G28" s="8"/>
      <c r="H28" s="8">
        <v>699201</v>
      </c>
      <c r="I28" s="8"/>
      <c r="J28" s="8">
        <v>699201</v>
      </c>
      <c r="K28" s="8">
        <v>935656</v>
      </c>
      <c r="L28" s="8">
        <v>502318</v>
      </c>
      <c r="M28" s="8">
        <v>335242</v>
      </c>
      <c r="N28" s="8">
        <v>1773216</v>
      </c>
      <c r="O28" s="8"/>
      <c r="P28" s="8"/>
      <c r="Q28" s="8"/>
      <c r="R28" s="8"/>
      <c r="S28" s="8"/>
      <c r="T28" s="8"/>
      <c r="U28" s="8"/>
      <c r="V28" s="8"/>
      <c r="W28" s="8">
        <v>2472417</v>
      </c>
      <c r="X28" s="8">
        <v>2500002</v>
      </c>
      <c r="Y28" s="8">
        <v>-27585</v>
      </c>
      <c r="Z28" s="2">
        <v>-1.1033991172807063</v>
      </c>
      <c r="AA28" s="6">
        <v>5000004</v>
      </c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>
        <v>1296418</v>
      </c>
      <c r="D31" s="6"/>
      <c r="E31" s="7">
        <v>1850004</v>
      </c>
      <c r="F31" s="8">
        <v>1850004</v>
      </c>
      <c r="G31" s="8"/>
      <c r="H31" s="8"/>
      <c r="I31" s="8">
        <v>-761</v>
      </c>
      <c r="J31" s="8">
        <v>-761</v>
      </c>
      <c r="K31" s="8">
        <v>67660</v>
      </c>
      <c r="L31" s="8"/>
      <c r="M31" s="8">
        <v>215542</v>
      </c>
      <c r="N31" s="8">
        <v>283202</v>
      </c>
      <c r="O31" s="8"/>
      <c r="P31" s="8"/>
      <c r="Q31" s="8"/>
      <c r="R31" s="8"/>
      <c r="S31" s="8"/>
      <c r="T31" s="8"/>
      <c r="U31" s="8"/>
      <c r="V31" s="8"/>
      <c r="W31" s="8">
        <v>282441</v>
      </c>
      <c r="X31" s="8">
        <v>925002</v>
      </c>
      <c r="Y31" s="8">
        <v>-642561</v>
      </c>
      <c r="Z31" s="2">
        <v>-69.465903857505168</v>
      </c>
      <c r="AA31" s="6">
        <v>1850004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10138953</v>
      </c>
      <c r="D35" s="33">
        <f>SUM(D24:D34)</f>
        <v>0</v>
      </c>
      <c r="E35" s="34">
        <f t="shared" si="1"/>
        <v>10794492</v>
      </c>
      <c r="F35" s="35">
        <f t="shared" si="1"/>
        <v>10794492</v>
      </c>
      <c r="G35" s="35">
        <f t="shared" si="1"/>
        <v>435984</v>
      </c>
      <c r="H35" s="35">
        <f t="shared" si="1"/>
        <v>1046848</v>
      </c>
      <c r="I35" s="35">
        <f t="shared" si="1"/>
        <v>335168</v>
      </c>
      <c r="J35" s="35">
        <f t="shared" si="1"/>
        <v>1818000</v>
      </c>
      <c r="K35" s="35">
        <f t="shared" si="1"/>
        <v>1395789</v>
      </c>
      <c r="L35" s="35">
        <f t="shared" si="1"/>
        <v>841502</v>
      </c>
      <c r="M35" s="35">
        <f t="shared" si="1"/>
        <v>973749</v>
      </c>
      <c r="N35" s="35">
        <f t="shared" si="1"/>
        <v>3211040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5029040</v>
      </c>
      <c r="X35" s="35">
        <f t="shared" si="1"/>
        <v>5397246</v>
      </c>
      <c r="Y35" s="35">
        <f t="shared" si="1"/>
        <v>-368206</v>
      </c>
      <c r="Z35" s="36">
        <f>+IF(X35&lt;&gt;0,+(Y35/X35)*100,0)</f>
        <v>-6.8221089051712678</v>
      </c>
      <c r="AA35" s="33">
        <f>SUM(AA24:AA34)</f>
        <v>10794492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22964692</v>
      </c>
      <c r="D37" s="46">
        <f>+D21-D35</f>
        <v>0</v>
      </c>
      <c r="E37" s="47">
        <f t="shared" si="2"/>
        <v>13820796</v>
      </c>
      <c r="F37" s="48">
        <f t="shared" si="2"/>
        <v>13820796</v>
      </c>
      <c r="G37" s="48">
        <f t="shared" si="2"/>
        <v>1884822</v>
      </c>
      <c r="H37" s="48">
        <f t="shared" si="2"/>
        <v>1271266</v>
      </c>
      <c r="I37" s="48">
        <f t="shared" si="2"/>
        <v>2135635</v>
      </c>
      <c r="J37" s="48">
        <f t="shared" si="2"/>
        <v>5291723</v>
      </c>
      <c r="K37" s="48">
        <f t="shared" si="2"/>
        <v>934150</v>
      </c>
      <c r="L37" s="48">
        <f t="shared" si="2"/>
        <v>1551646</v>
      </c>
      <c r="M37" s="48">
        <f t="shared" si="2"/>
        <v>1464113</v>
      </c>
      <c r="N37" s="48">
        <f t="shared" si="2"/>
        <v>3949909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9241632</v>
      </c>
      <c r="X37" s="48">
        <f>IF(F21=F35,0,X21-X35)</f>
        <v>6910398</v>
      </c>
      <c r="Y37" s="48">
        <f t="shared" si="2"/>
        <v>2331234</v>
      </c>
      <c r="Z37" s="49">
        <f>+IF(X37&lt;&gt;0,+(Y37/X37)*100,0)</f>
        <v>33.735162576743051</v>
      </c>
      <c r="AA37" s="46">
        <f>+AA21-AA35</f>
        <v>13820796</v>
      </c>
    </row>
    <row r="38" spans="1:27" ht="23.1" customHeight="1" x14ac:dyDescent="0.25">
      <c r="A38" s="50" t="s">
        <v>62</v>
      </c>
      <c r="B38" s="29" t="s">
        <v>32</v>
      </c>
      <c r="C38" s="6">
        <v>7827814</v>
      </c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30792506</v>
      </c>
      <c r="D41" s="56">
        <f>SUM(D37:D40)</f>
        <v>0</v>
      </c>
      <c r="E41" s="57">
        <f t="shared" si="3"/>
        <v>13820796</v>
      </c>
      <c r="F41" s="58">
        <f t="shared" si="3"/>
        <v>13820796</v>
      </c>
      <c r="G41" s="58">
        <f t="shared" si="3"/>
        <v>1884822</v>
      </c>
      <c r="H41" s="58">
        <f t="shared" si="3"/>
        <v>1271266</v>
      </c>
      <c r="I41" s="58">
        <f t="shared" si="3"/>
        <v>2135635</v>
      </c>
      <c r="J41" s="58">
        <f t="shared" si="3"/>
        <v>5291723</v>
      </c>
      <c r="K41" s="58">
        <f t="shared" si="3"/>
        <v>934150</v>
      </c>
      <c r="L41" s="58">
        <f t="shared" si="3"/>
        <v>1551646</v>
      </c>
      <c r="M41" s="58">
        <f t="shared" si="3"/>
        <v>1464113</v>
      </c>
      <c r="N41" s="58">
        <f t="shared" si="3"/>
        <v>3949909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9241632</v>
      </c>
      <c r="X41" s="58">
        <f t="shared" si="3"/>
        <v>6910398</v>
      </c>
      <c r="Y41" s="58">
        <f t="shared" si="3"/>
        <v>2331234</v>
      </c>
      <c r="Z41" s="59">
        <f>+IF(X41&lt;&gt;0,+(Y41/X41)*100,0)</f>
        <v>33.735162576743051</v>
      </c>
      <c r="AA41" s="56">
        <f>SUM(AA37:AA40)</f>
        <v>13820796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30792506</v>
      </c>
      <c r="D43" s="64">
        <f>+D41-D42</f>
        <v>0</v>
      </c>
      <c r="E43" s="65">
        <f t="shared" si="4"/>
        <v>13820796</v>
      </c>
      <c r="F43" s="66">
        <f t="shared" si="4"/>
        <v>13820796</v>
      </c>
      <c r="G43" s="66">
        <f t="shared" si="4"/>
        <v>1884822</v>
      </c>
      <c r="H43" s="66">
        <f t="shared" si="4"/>
        <v>1271266</v>
      </c>
      <c r="I43" s="66">
        <f t="shared" si="4"/>
        <v>2135635</v>
      </c>
      <c r="J43" s="66">
        <f t="shared" si="4"/>
        <v>5291723</v>
      </c>
      <c r="K43" s="66">
        <f t="shared" si="4"/>
        <v>934150</v>
      </c>
      <c r="L43" s="66">
        <f t="shared" si="4"/>
        <v>1551646</v>
      </c>
      <c r="M43" s="66">
        <f t="shared" si="4"/>
        <v>1464113</v>
      </c>
      <c r="N43" s="66">
        <f t="shared" si="4"/>
        <v>3949909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9241632</v>
      </c>
      <c r="X43" s="66">
        <f t="shared" si="4"/>
        <v>6910398</v>
      </c>
      <c r="Y43" s="66">
        <f t="shared" si="4"/>
        <v>2331234</v>
      </c>
      <c r="Z43" s="67">
        <f>+IF(X43&lt;&gt;0,+(Y43/X43)*100,0)</f>
        <v>33.735162576743051</v>
      </c>
      <c r="AA43" s="64">
        <f>+AA41-AA42</f>
        <v>13820796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30792506</v>
      </c>
      <c r="D45" s="56">
        <f>SUM(D43:D44)</f>
        <v>0</v>
      </c>
      <c r="E45" s="57">
        <f t="shared" si="5"/>
        <v>13820796</v>
      </c>
      <c r="F45" s="58">
        <f t="shared" si="5"/>
        <v>13820796</v>
      </c>
      <c r="G45" s="58">
        <f t="shared" si="5"/>
        <v>1884822</v>
      </c>
      <c r="H45" s="58">
        <f t="shared" si="5"/>
        <v>1271266</v>
      </c>
      <c r="I45" s="58">
        <f t="shared" si="5"/>
        <v>2135635</v>
      </c>
      <c r="J45" s="58">
        <f t="shared" si="5"/>
        <v>5291723</v>
      </c>
      <c r="K45" s="58">
        <f t="shared" si="5"/>
        <v>934150</v>
      </c>
      <c r="L45" s="58">
        <f t="shared" si="5"/>
        <v>1551646</v>
      </c>
      <c r="M45" s="58">
        <f t="shared" si="5"/>
        <v>1464113</v>
      </c>
      <c r="N45" s="58">
        <f t="shared" si="5"/>
        <v>3949909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9241632</v>
      </c>
      <c r="X45" s="58">
        <f t="shared" si="5"/>
        <v>6910398</v>
      </c>
      <c r="Y45" s="58">
        <f t="shared" si="5"/>
        <v>2331234</v>
      </c>
      <c r="Z45" s="59">
        <f>+IF(X45&lt;&gt;0,+(Y45/X45)*100,0)</f>
        <v>33.735162576743051</v>
      </c>
      <c r="AA45" s="56">
        <f>SUM(AA43:AA44)</f>
        <v>13820796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30792506</v>
      </c>
      <c r="D47" s="71">
        <f>SUM(D45:D46)</f>
        <v>0</v>
      </c>
      <c r="E47" s="72">
        <f t="shared" si="6"/>
        <v>13820796</v>
      </c>
      <c r="F47" s="73">
        <f t="shared" si="6"/>
        <v>13820796</v>
      </c>
      <c r="G47" s="73">
        <f t="shared" si="6"/>
        <v>1884822</v>
      </c>
      <c r="H47" s="74">
        <f t="shared" si="6"/>
        <v>1271266</v>
      </c>
      <c r="I47" s="74">
        <f t="shared" si="6"/>
        <v>2135635</v>
      </c>
      <c r="J47" s="74">
        <f t="shared" si="6"/>
        <v>5291723</v>
      </c>
      <c r="K47" s="74">
        <f t="shared" si="6"/>
        <v>934150</v>
      </c>
      <c r="L47" s="74">
        <f t="shared" si="6"/>
        <v>1551646</v>
      </c>
      <c r="M47" s="73">
        <f t="shared" si="6"/>
        <v>1464113</v>
      </c>
      <c r="N47" s="73">
        <f t="shared" si="6"/>
        <v>3949909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9241632</v>
      </c>
      <c r="X47" s="74">
        <f t="shared" si="6"/>
        <v>6910398</v>
      </c>
      <c r="Y47" s="74">
        <f t="shared" si="6"/>
        <v>2331234</v>
      </c>
      <c r="Z47" s="75">
        <f>+IF(X47&lt;&gt;0,+(Y47/X47)*100,0)</f>
        <v>33.735162576743051</v>
      </c>
      <c r="AA47" s="76">
        <f>SUM(AA45:AA46)</f>
        <v>13820796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88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99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>
        <v>29000743</v>
      </c>
      <c r="D8" s="6"/>
      <c r="E8" s="7">
        <v>24387953</v>
      </c>
      <c r="F8" s="8">
        <v>24387953</v>
      </c>
      <c r="G8" s="8">
        <v>2419679</v>
      </c>
      <c r="H8" s="8">
        <v>2420349</v>
      </c>
      <c r="I8" s="8">
        <v>2418261</v>
      </c>
      <c r="J8" s="8">
        <v>7258289</v>
      </c>
      <c r="K8" s="8">
        <v>2307335</v>
      </c>
      <c r="L8" s="8">
        <v>1875713</v>
      </c>
      <c r="M8" s="8">
        <v>4311</v>
      </c>
      <c r="N8" s="8">
        <v>4187359</v>
      </c>
      <c r="O8" s="8"/>
      <c r="P8" s="8"/>
      <c r="Q8" s="8"/>
      <c r="R8" s="8"/>
      <c r="S8" s="8"/>
      <c r="T8" s="8"/>
      <c r="U8" s="8"/>
      <c r="V8" s="8"/>
      <c r="W8" s="8">
        <v>11445648</v>
      </c>
      <c r="X8" s="8">
        <v>12193979</v>
      </c>
      <c r="Y8" s="8">
        <v>-748331</v>
      </c>
      <c r="Z8" s="2">
        <v>-6.1368893615447426</v>
      </c>
      <c r="AA8" s="6">
        <v>24387953</v>
      </c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4722184</v>
      </c>
      <c r="D13" s="6"/>
      <c r="E13" s="7">
        <v>4925447</v>
      </c>
      <c r="F13" s="8">
        <v>4925447</v>
      </c>
      <c r="G13" s="8">
        <v>612843</v>
      </c>
      <c r="H13" s="8">
        <v>618375</v>
      </c>
      <c r="I13" s="8"/>
      <c r="J13" s="8">
        <v>1231218</v>
      </c>
      <c r="K13" s="8">
        <v>656710</v>
      </c>
      <c r="L13" s="8">
        <v>491400</v>
      </c>
      <c r="M13" s="8">
        <v>143634</v>
      </c>
      <c r="N13" s="8">
        <v>1291744</v>
      </c>
      <c r="O13" s="8"/>
      <c r="P13" s="8"/>
      <c r="Q13" s="8"/>
      <c r="R13" s="8"/>
      <c r="S13" s="8"/>
      <c r="T13" s="8"/>
      <c r="U13" s="8"/>
      <c r="V13" s="8"/>
      <c r="W13" s="8">
        <v>2522962</v>
      </c>
      <c r="X13" s="8">
        <v>2462718</v>
      </c>
      <c r="Y13" s="8">
        <v>60244</v>
      </c>
      <c r="Z13" s="2">
        <v>2.4462402922299673</v>
      </c>
      <c r="AA13" s="6">
        <v>4925447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>
        <v>783</v>
      </c>
      <c r="D19" s="6"/>
      <c r="E19" s="7">
        <v>34364</v>
      </c>
      <c r="F19" s="26">
        <v>34364</v>
      </c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>
        <v>17178</v>
      </c>
      <c r="Y19" s="26">
        <v>-17178</v>
      </c>
      <c r="Z19" s="27">
        <v>-100</v>
      </c>
      <c r="AA19" s="28">
        <v>34364</v>
      </c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33723710</v>
      </c>
      <c r="D21" s="33">
        <f t="shared" si="0"/>
        <v>0</v>
      </c>
      <c r="E21" s="34">
        <f t="shared" si="0"/>
        <v>29347764</v>
      </c>
      <c r="F21" s="35">
        <f t="shared" si="0"/>
        <v>29347764</v>
      </c>
      <c r="G21" s="35">
        <f t="shared" si="0"/>
        <v>3032522</v>
      </c>
      <c r="H21" s="35">
        <f t="shared" si="0"/>
        <v>3038724</v>
      </c>
      <c r="I21" s="35">
        <f t="shared" si="0"/>
        <v>2418261</v>
      </c>
      <c r="J21" s="35">
        <f t="shared" si="0"/>
        <v>8489507</v>
      </c>
      <c r="K21" s="35">
        <f t="shared" si="0"/>
        <v>2964045</v>
      </c>
      <c r="L21" s="35">
        <f t="shared" si="0"/>
        <v>2367113</v>
      </c>
      <c r="M21" s="35">
        <f t="shared" si="0"/>
        <v>147945</v>
      </c>
      <c r="N21" s="35">
        <f t="shared" si="0"/>
        <v>5479103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13968610</v>
      </c>
      <c r="X21" s="35">
        <f t="shared" si="0"/>
        <v>14673875</v>
      </c>
      <c r="Y21" s="35">
        <f t="shared" si="0"/>
        <v>-705265</v>
      </c>
      <c r="Z21" s="36">
        <f>+IF(X21&lt;&gt;0,+(Y21/X21)*100,0)</f>
        <v>-4.8062628310517841</v>
      </c>
      <c r="AA21" s="33">
        <f>SUM(AA5:AA20)</f>
        <v>29347764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15512995</v>
      </c>
      <c r="D24" s="6"/>
      <c r="E24" s="7">
        <v>17012167</v>
      </c>
      <c r="F24" s="8">
        <v>17012167</v>
      </c>
      <c r="G24" s="8">
        <v>1151035</v>
      </c>
      <c r="H24" s="8">
        <v>1113050</v>
      </c>
      <c r="I24" s="8">
        <v>1267032</v>
      </c>
      <c r="J24" s="8">
        <v>3531117</v>
      </c>
      <c r="K24" s="8">
        <v>1375506</v>
      </c>
      <c r="L24" s="8">
        <v>1191054</v>
      </c>
      <c r="M24" s="8">
        <v>1213983</v>
      </c>
      <c r="N24" s="8">
        <v>3780543</v>
      </c>
      <c r="O24" s="8"/>
      <c r="P24" s="8"/>
      <c r="Q24" s="8"/>
      <c r="R24" s="8"/>
      <c r="S24" s="8"/>
      <c r="T24" s="8"/>
      <c r="U24" s="8"/>
      <c r="V24" s="8"/>
      <c r="W24" s="8">
        <v>7311660</v>
      </c>
      <c r="X24" s="8">
        <v>8506062</v>
      </c>
      <c r="Y24" s="8">
        <v>-1194402</v>
      </c>
      <c r="Z24" s="2">
        <v>-14.041773972491619</v>
      </c>
      <c r="AA24" s="6">
        <v>17012167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>
        <v>9309811</v>
      </c>
      <c r="F27" s="8">
        <v>9309811</v>
      </c>
      <c r="G27" s="8"/>
      <c r="H27" s="8"/>
      <c r="I27" s="8"/>
      <c r="J27" s="8"/>
      <c r="K27" s="8"/>
      <c r="L27" s="8">
        <v>1793473</v>
      </c>
      <c r="M27" s="8">
        <v>379913</v>
      </c>
      <c r="N27" s="8">
        <v>2173386</v>
      </c>
      <c r="O27" s="8"/>
      <c r="P27" s="8"/>
      <c r="Q27" s="8"/>
      <c r="R27" s="8"/>
      <c r="S27" s="8"/>
      <c r="T27" s="8"/>
      <c r="U27" s="8"/>
      <c r="V27" s="8"/>
      <c r="W27" s="8">
        <v>2173386</v>
      </c>
      <c r="X27" s="8">
        <v>4654909</v>
      </c>
      <c r="Y27" s="8">
        <v>-2481523</v>
      </c>
      <c r="Z27" s="2">
        <v>-53.309806915666883</v>
      </c>
      <c r="AA27" s="6">
        <v>9309811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213817</v>
      </c>
      <c r="D30" s="6"/>
      <c r="E30" s="7">
        <v>14460</v>
      </c>
      <c r="F30" s="8">
        <v>14460</v>
      </c>
      <c r="G30" s="8">
        <v>10193</v>
      </c>
      <c r="H30" s="8">
        <v>7045</v>
      </c>
      <c r="I30" s="8">
        <v>14349</v>
      </c>
      <c r="J30" s="8">
        <v>31587</v>
      </c>
      <c r="K30" s="8">
        <v>107861</v>
      </c>
      <c r="L30" s="8">
        <v>232961</v>
      </c>
      <c r="M30" s="8"/>
      <c r="N30" s="8">
        <v>340822</v>
      </c>
      <c r="O30" s="8"/>
      <c r="P30" s="8"/>
      <c r="Q30" s="8"/>
      <c r="R30" s="8"/>
      <c r="S30" s="8"/>
      <c r="T30" s="8"/>
      <c r="U30" s="8"/>
      <c r="V30" s="8"/>
      <c r="W30" s="8">
        <v>372409</v>
      </c>
      <c r="X30" s="8">
        <v>7230</v>
      </c>
      <c r="Y30" s="8">
        <v>365179</v>
      </c>
      <c r="Z30" s="2">
        <v>5050.8852005532499</v>
      </c>
      <c r="AA30" s="6">
        <v>14460</v>
      </c>
    </row>
    <row r="31" spans="1:27" ht="13.5" x14ac:dyDescent="0.25">
      <c r="A31" s="25" t="s">
        <v>57</v>
      </c>
      <c r="B31" s="24" t="s">
        <v>32</v>
      </c>
      <c r="C31" s="6">
        <v>-1928267</v>
      </c>
      <c r="D31" s="6"/>
      <c r="E31" s="7">
        <v>4691346</v>
      </c>
      <c r="F31" s="8">
        <v>4691346</v>
      </c>
      <c r="G31" s="8"/>
      <c r="H31" s="8"/>
      <c r="I31" s="8">
        <v>18800</v>
      </c>
      <c r="J31" s="8">
        <v>18800</v>
      </c>
      <c r="K31" s="8">
        <v>15150</v>
      </c>
      <c r="L31" s="8">
        <v>1460700</v>
      </c>
      <c r="M31" s="8">
        <v>621522</v>
      </c>
      <c r="N31" s="8">
        <v>2097372</v>
      </c>
      <c r="O31" s="8"/>
      <c r="P31" s="8"/>
      <c r="Q31" s="8"/>
      <c r="R31" s="8"/>
      <c r="S31" s="8"/>
      <c r="T31" s="8"/>
      <c r="U31" s="8"/>
      <c r="V31" s="8"/>
      <c r="W31" s="8">
        <v>2116172</v>
      </c>
      <c r="X31" s="8">
        <v>2345670</v>
      </c>
      <c r="Y31" s="8">
        <v>-229498</v>
      </c>
      <c r="Z31" s="2">
        <v>-9.7838996960356734</v>
      </c>
      <c r="AA31" s="6">
        <v>4691346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159706</v>
      </c>
      <c r="D33" s="6"/>
      <c r="E33" s="7">
        <v>1197815</v>
      </c>
      <c r="F33" s="8">
        <v>1197815</v>
      </c>
      <c r="G33" s="8">
        <v>22210</v>
      </c>
      <c r="H33" s="8">
        <v>22520</v>
      </c>
      <c r="I33" s="8">
        <v>58955</v>
      </c>
      <c r="J33" s="8">
        <v>103685</v>
      </c>
      <c r="K33" s="8">
        <v>45595</v>
      </c>
      <c r="L33" s="8">
        <v>32651</v>
      </c>
      <c r="M33" s="8">
        <v>37069</v>
      </c>
      <c r="N33" s="8">
        <v>115315</v>
      </c>
      <c r="O33" s="8"/>
      <c r="P33" s="8"/>
      <c r="Q33" s="8"/>
      <c r="R33" s="8"/>
      <c r="S33" s="8"/>
      <c r="T33" s="8"/>
      <c r="U33" s="8"/>
      <c r="V33" s="8"/>
      <c r="W33" s="8">
        <v>219000</v>
      </c>
      <c r="X33" s="8">
        <v>598872</v>
      </c>
      <c r="Y33" s="8">
        <v>-379872</v>
      </c>
      <c r="Z33" s="2">
        <v>-63.431250751412662</v>
      </c>
      <c r="AA33" s="6">
        <v>1197815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13958251</v>
      </c>
      <c r="D35" s="33">
        <f>SUM(D24:D34)</f>
        <v>0</v>
      </c>
      <c r="E35" s="34">
        <f t="shared" si="1"/>
        <v>32225599</v>
      </c>
      <c r="F35" s="35">
        <f t="shared" si="1"/>
        <v>32225599</v>
      </c>
      <c r="G35" s="35">
        <f t="shared" si="1"/>
        <v>1183438</v>
      </c>
      <c r="H35" s="35">
        <f t="shared" si="1"/>
        <v>1142615</v>
      </c>
      <c r="I35" s="35">
        <f t="shared" si="1"/>
        <v>1359136</v>
      </c>
      <c r="J35" s="35">
        <f t="shared" si="1"/>
        <v>3685189</v>
      </c>
      <c r="K35" s="35">
        <f t="shared" si="1"/>
        <v>1544112</v>
      </c>
      <c r="L35" s="35">
        <f t="shared" si="1"/>
        <v>4710839</v>
      </c>
      <c r="M35" s="35">
        <f t="shared" si="1"/>
        <v>2252487</v>
      </c>
      <c r="N35" s="35">
        <f t="shared" si="1"/>
        <v>8507438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12192627</v>
      </c>
      <c r="X35" s="35">
        <f t="shared" si="1"/>
        <v>16112743</v>
      </c>
      <c r="Y35" s="35">
        <f t="shared" si="1"/>
        <v>-3920116</v>
      </c>
      <c r="Z35" s="36">
        <f>+IF(X35&lt;&gt;0,+(Y35/X35)*100,0)</f>
        <v>-24.329290177345968</v>
      </c>
      <c r="AA35" s="33">
        <f>SUM(AA24:AA34)</f>
        <v>32225599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19765459</v>
      </c>
      <c r="D37" s="46">
        <f>+D21-D35</f>
        <v>0</v>
      </c>
      <c r="E37" s="47">
        <f t="shared" si="2"/>
        <v>-2877835</v>
      </c>
      <c r="F37" s="48">
        <f t="shared" si="2"/>
        <v>-2877835</v>
      </c>
      <c r="G37" s="48">
        <f t="shared" si="2"/>
        <v>1849084</v>
      </c>
      <c r="H37" s="48">
        <f t="shared" si="2"/>
        <v>1896109</v>
      </c>
      <c r="I37" s="48">
        <f t="shared" si="2"/>
        <v>1059125</v>
      </c>
      <c r="J37" s="48">
        <f t="shared" si="2"/>
        <v>4804318</v>
      </c>
      <c r="K37" s="48">
        <f t="shared" si="2"/>
        <v>1419933</v>
      </c>
      <c r="L37" s="48">
        <f t="shared" si="2"/>
        <v>-2343726</v>
      </c>
      <c r="M37" s="48">
        <f t="shared" si="2"/>
        <v>-2104542</v>
      </c>
      <c r="N37" s="48">
        <f t="shared" si="2"/>
        <v>-3028335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1775983</v>
      </c>
      <c r="X37" s="48">
        <f>IF(F21=F35,0,X21-X35)</f>
        <v>-1438868</v>
      </c>
      <c r="Y37" s="48">
        <f t="shared" si="2"/>
        <v>3214851</v>
      </c>
      <c r="Z37" s="49">
        <f>+IF(X37&lt;&gt;0,+(Y37/X37)*100,0)</f>
        <v>-223.42918182904893</v>
      </c>
      <c r="AA37" s="46">
        <f>+AA21-AA35</f>
        <v>-2877835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19765459</v>
      </c>
      <c r="D41" s="56">
        <f>SUM(D37:D40)</f>
        <v>0</v>
      </c>
      <c r="E41" s="57">
        <f t="shared" si="3"/>
        <v>-2877835</v>
      </c>
      <c r="F41" s="58">
        <f t="shared" si="3"/>
        <v>-2877835</v>
      </c>
      <c r="G41" s="58">
        <f t="shared" si="3"/>
        <v>1849084</v>
      </c>
      <c r="H41" s="58">
        <f t="shared" si="3"/>
        <v>1896109</v>
      </c>
      <c r="I41" s="58">
        <f t="shared" si="3"/>
        <v>1059125</v>
      </c>
      <c r="J41" s="58">
        <f t="shared" si="3"/>
        <v>4804318</v>
      </c>
      <c r="K41" s="58">
        <f t="shared" si="3"/>
        <v>1419933</v>
      </c>
      <c r="L41" s="58">
        <f t="shared" si="3"/>
        <v>-2343726</v>
      </c>
      <c r="M41" s="58">
        <f t="shared" si="3"/>
        <v>-2104542</v>
      </c>
      <c r="N41" s="58">
        <f t="shared" si="3"/>
        <v>-3028335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1775983</v>
      </c>
      <c r="X41" s="58">
        <f t="shared" si="3"/>
        <v>-1438868</v>
      </c>
      <c r="Y41" s="58">
        <f t="shared" si="3"/>
        <v>3214851</v>
      </c>
      <c r="Z41" s="59">
        <f>+IF(X41&lt;&gt;0,+(Y41/X41)*100,0)</f>
        <v>-223.42918182904893</v>
      </c>
      <c r="AA41" s="56">
        <f>SUM(AA37:AA40)</f>
        <v>-2877835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19765459</v>
      </c>
      <c r="D43" s="64">
        <f>+D41-D42</f>
        <v>0</v>
      </c>
      <c r="E43" s="65">
        <f t="shared" si="4"/>
        <v>-2877835</v>
      </c>
      <c r="F43" s="66">
        <f t="shared" si="4"/>
        <v>-2877835</v>
      </c>
      <c r="G43" s="66">
        <f t="shared" si="4"/>
        <v>1849084</v>
      </c>
      <c r="H43" s="66">
        <f t="shared" si="4"/>
        <v>1896109</v>
      </c>
      <c r="I43" s="66">
        <f t="shared" si="4"/>
        <v>1059125</v>
      </c>
      <c r="J43" s="66">
        <f t="shared" si="4"/>
        <v>4804318</v>
      </c>
      <c r="K43" s="66">
        <f t="shared" si="4"/>
        <v>1419933</v>
      </c>
      <c r="L43" s="66">
        <f t="shared" si="4"/>
        <v>-2343726</v>
      </c>
      <c r="M43" s="66">
        <f t="shared" si="4"/>
        <v>-2104542</v>
      </c>
      <c r="N43" s="66">
        <f t="shared" si="4"/>
        <v>-3028335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1775983</v>
      </c>
      <c r="X43" s="66">
        <f t="shared" si="4"/>
        <v>-1438868</v>
      </c>
      <c r="Y43" s="66">
        <f t="shared" si="4"/>
        <v>3214851</v>
      </c>
      <c r="Z43" s="67">
        <f>+IF(X43&lt;&gt;0,+(Y43/X43)*100,0)</f>
        <v>-223.42918182904893</v>
      </c>
      <c r="AA43" s="64">
        <f>+AA41-AA42</f>
        <v>-2877835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19765459</v>
      </c>
      <c r="D45" s="56">
        <f>SUM(D43:D44)</f>
        <v>0</v>
      </c>
      <c r="E45" s="57">
        <f t="shared" si="5"/>
        <v>-2877835</v>
      </c>
      <c r="F45" s="58">
        <f t="shared" si="5"/>
        <v>-2877835</v>
      </c>
      <c r="G45" s="58">
        <f t="shared" si="5"/>
        <v>1849084</v>
      </c>
      <c r="H45" s="58">
        <f t="shared" si="5"/>
        <v>1896109</v>
      </c>
      <c r="I45" s="58">
        <f t="shared" si="5"/>
        <v>1059125</v>
      </c>
      <c r="J45" s="58">
        <f t="shared" si="5"/>
        <v>4804318</v>
      </c>
      <c r="K45" s="58">
        <f t="shared" si="5"/>
        <v>1419933</v>
      </c>
      <c r="L45" s="58">
        <f t="shared" si="5"/>
        <v>-2343726</v>
      </c>
      <c r="M45" s="58">
        <f t="shared" si="5"/>
        <v>-2104542</v>
      </c>
      <c r="N45" s="58">
        <f t="shared" si="5"/>
        <v>-3028335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1775983</v>
      </c>
      <c r="X45" s="58">
        <f t="shared" si="5"/>
        <v>-1438868</v>
      </c>
      <c r="Y45" s="58">
        <f t="shared" si="5"/>
        <v>3214851</v>
      </c>
      <c r="Z45" s="59">
        <f>+IF(X45&lt;&gt;0,+(Y45/X45)*100,0)</f>
        <v>-223.42918182904893</v>
      </c>
      <c r="AA45" s="56">
        <f>SUM(AA43:AA44)</f>
        <v>-2877835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19765459</v>
      </c>
      <c r="D47" s="71">
        <f>SUM(D45:D46)</f>
        <v>0</v>
      </c>
      <c r="E47" s="72">
        <f t="shared" si="6"/>
        <v>-2877835</v>
      </c>
      <c r="F47" s="73">
        <f t="shared" si="6"/>
        <v>-2877835</v>
      </c>
      <c r="G47" s="73">
        <f t="shared" si="6"/>
        <v>1849084</v>
      </c>
      <c r="H47" s="74">
        <f t="shared" si="6"/>
        <v>1896109</v>
      </c>
      <c r="I47" s="74">
        <f t="shared" si="6"/>
        <v>1059125</v>
      </c>
      <c r="J47" s="74">
        <f t="shared" si="6"/>
        <v>4804318</v>
      </c>
      <c r="K47" s="74">
        <f t="shared" si="6"/>
        <v>1419933</v>
      </c>
      <c r="L47" s="74">
        <f t="shared" si="6"/>
        <v>-2343726</v>
      </c>
      <c r="M47" s="73">
        <f t="shared" si="6"/>
        <v>-2104542</v>
      </c>
      <c r="N47" s="73">
        <f t="shared" si="6"/>
        <v>-3028335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1775983</v>
      </c>
      <c r="X47" s="74">
        <f t="shared" si="6"/>
        <v>-1438868</v>
      </c>
      <c r="Y47" s="74">
        <f t="shared" si="6"/>
        <v>3214851</v>
      </c>
      <c r="Z47" s="75">
        <f>+IF(X47&lt;&gt;0,+(Y47/X47)*100,0)</f>
        <v>-223.42918182904893</v>
      </c>
      <c r="AA47" s="76">
        <f>SUM(AA45:AA46)</f>
        <v>-2877835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89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99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>
        <v>19438859</v>
      </c>
      <c r="D8" s="6"/>
      <c r="E8" s="7">
        <v>29179310</v>
      </c>
      <c r="F8" s="8">
        <v>29179310</v>
      </c>
      <c r="G8" s="8">
        <v>2724575</v>
      </c>
      <c r="H8" s="8">
        <v>1054074</v>
      </c>
      <c r="I8" s="8">
        <v>1495685</v>
      </c>
      <c r="J8" s="8">
        <v>5274334</v>
      </c>
      <c r="K8" s="8">
        <v>1475199</v>
      </c>
      <c r="L8" s="8">
        <v>1627645</v>
      </c>
      <c r="M8" s="8">
        <v>1668639</v>
      </c>
      <c r="N8" s="8">
        <v>4771483</v>
      </c>
      <c r="O8" s="8"/>
      <c r="P8" s="8"/>
      <c r="Q8" s="8"/>
      <c r="R8" s="8"/>
      <c r="S8" s="8"/>
      <c r="T8" s="8"/>
      <c r="U8" s="8"/>
      <c r="V8" s="8"/>
      <c r="W8" s="8">
        <v>10045817</v>
      </c>
      <c r="X8" s="8">
        <v>14589660</v>
      </c>
      <c r="Y8" s="8">
        <v>-4543843</v>
      </c>
      <c r="Z8" s="2">
        <v>-31.144269297571022</v>
      </c>
      <c r="AA8" s="6">
        <v>29179310</v>
      </c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1407924</v>
      </c>
      <c r="D13" s="6"/>
      <c r="E13" s="7">
        <v>3243749</v>
      </c>
      <c r="F13" s="8">
        <v>3243749</v>
      </c>
      <c r="G13" s="8">
        <v>142198</v>
      </c>
      <c r="H13" s="8">
        <v>132862</v>
      </c>
      <c r="I13" s="8">
        <v>126826</v>
      </c>
      <c r="J13" s="8">
        <v>401886</v>
      </c>
      <c r="K13" s="8">
        <v>126480</v>
      </c>
      <c r="L13" s="8">
        <v>137115</v>
      </c>
      <c r="M13" s="8">
        <v>140798</v>
      </c>
      <c r="N13" s="8">
        <v>404393</v>
      </c>
      <c r="O13" s="8"/>
      <c r="P13" s="8"/>
      <c r="Q13" s="8"/>
      <c r="R13" s="8"/>
      <c r="S13" s="8"/>
      <c r="T13" s="8"/>
      <c r="U13" s="8"/>
      <c r="V13" s="8"/>
      <c r="W13" s="8">
        <v>806279</v>
      </c>
      <c r="X13" s="8">
        <v>1621866</v>
      </c>
      <c r="Y13" s="8">
        <v>-815587</v>
      </c>
      <c r="Z13" s="2">
        <v>-50.286953422785849</v>
      </c>
      <c r="AA13" s="6">
        <v>3243749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20846783</v>
      </c>
      <c r="D21" s="33">
        <f t="shared" si="0"/>
        <v>0</v>
      </c>
      <c r="E21" s="34">
        <f t="shared" si="0"/>
        <v>32423059</v>
      </c>
      <c r="F21" s="35">
        <f t="shared" si="0"/>
        <v>32423059</v>
      </c>
      <c r="G21" s="35">
        <f t="shared" si="0"/>
        <v>2866773</v>
      </c>
      <c r="H21" s="35">
        <f t="shared" si="0"/>
        <v>1186936</v>
      </c>
      <c r="I21" s="35">
        <f t="shared" si="0"/>
        <v>1622511</v>
      </c>
      <c r="J21" s="35">
        <f t="shared" si="0"/>
        <v>5676220</v>
      </c>
      <c r="K21" s="35">
        <f t="shared" si="0"/>
        <v>1601679</v>
      </c>
      <c r="L21" s="35">
        <f t="shared" si="0"/>
        <v>1764760</v>
      </c>
      <c r="M21" s="35">
        <f t="shared" si="0"/>
        <v>1809437</v>
      </c>
      <c r="N21" s="35">
        <f t="shared" si="0"/>
        <v>5175876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10852096</v>
      </c>
      <c r="X21" s="35">
        <f t="shared" si="0"/>
        <v>16211526</v>
      </c>
      <c r="Y21" s="35">
        <f t="shared" si="0"/>
        <v>-5359430</v>
      </c>
      <c r="Z21" s="36">
        <f>+IF(X21&lt;&gt;0,+(Y21/X21)*100,0)</f>
        <v>-33.059380097839032</v>
      </c>
      <c r="AA21" s="33">
        <f>SUM(AA5:AA20)</f>
        <v>32423059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8976348</v>
      </c>
      <c r="D24" s="6"/>
      <c r="E24" s="7">
        <v>19696371</v>
      </c>
      <c r="F24" s="8">
        <v>19696371</v>
      </c>
      <c r="G24" s="8">
        <v>700</v>
      </c>
      <c r="H24" s="8">
        <v>2756491</v>
      </c>
      <c r="I24" s="8">
        <v>1319619</v>
      </c>
      <c r="J24" s="8">
        <v>4076810</v>
      </c>
      <c r="K24" s="8">
        <v>1387657</v>
      </c>
      <c r="L24" s="8"/>
      <c r="M24" s="8">
        <v>2848217</v>
      </c>
      <c r="N24" s="8">
        <v>4235874</v>
      </c>
      <c r="O24" s="8"/>
      <c r="P24" s="8"/>
      <c r="Q24" s="8"/>
      <c r="R24" s="8"/>
      <c r="S24" s="8"/>
      <c r="T24" s="8"/>
      <c r="U24" s="8"/>
      <c r="V24" s="8"/>
      <c r="W24" s="8">
        <v>8312684</v>
      </c>
      <c r="X24" s="8">
        <v>9848184</v>
      </c>
      <c r="Y24" s="8">
        <v>-1535500</v>
      </c>
      <c r="Z24" s="2">
        <v>-15.591707059900587</v>
      </c>
      <c r="AA24" s="6">
        <v>19696371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6997894</v>
      </c>
      <c r="D26" s="6"/>
      <c r="E26" s="7">
        <v>399989</v>
      </c>
      <c r="F26" s="8">
        <v>399989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199992</v>
      </c>
      <c r="Y26" s="8">
        <v>-199992</v>
      </c>
      <c r="Z26" s="2">
        <v>-100</v>
      </c>
      <c r="AA26" s="6">
        <v>399989</v>
      </c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467602</v>
      </c>
      <c r="D30" s="6"/>
      <c r="E30" s="7">
        <v>955000</v>
      </c>
      <c r="F30" s="8">
        <v>955000</v>
      </c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>
        <v>477504</v>
      </c>
      <c r="Y30" s="8">
        <v>-477504</v>
      </c>
      <c r="Z30" s="2">
        <v>-100</v>
      </c>
      <c r="AA30" s="6">
        <v>955000</v>
      </c>
    </row>
    <row r="31" spans="1:27" ht="13.5" x14ac:dyDescent="0.25">
      <c r="A31" s="25" t="s">
        <v>57</v>
      </c>
      <c r="B31" s="24" t="s">
        <v>32</v>
      </c>
      <c r="C31" s="6"/>
      <c r="D31" s="6"/>
      <c r="E31" s="7">
        <v>2100000</v>
      </c>
      <c r="F31" s="8">
        <v>2100000</v>
      </c>
      <c r="G31" s="8"/>
      <c r="H31" s="8">
        <v>23950</v>
      </c>
      <c r="I31" s="8">
        <v>114489</v>
      </c>
      <c r="J31" s="8">
        <v>138439</v>
      </c>
      <c r="K31" s="8">
        <v>119520</v>
      </c>
      <c r="L31" s="8">
        <v>85000</v>
      </c>
      <c r="M31" s="8">
        <v>23735</v>
      </c>
      <c r="N31" s="8">
        <v>228255</v>
      </c>
      <c r="O31" s="8"/>
      <c r="P31" s="8"/>
      <c r="Q31" s="8"/>
      <c r="R31" s="8"/>
      <c r="S31" s="8"/>
      <c r="T31" s="8"/>
      <c r="U31" s="8"/>
      <c r="V31" s="8"/>
      <c r="W31" s="8">
        <v>366694</v>
      </c>
      <c r="X31" s="8">
        <v>1050000</v>
      </c>
      <c r="Y31" s="8">
        <v>-683306</v>
      </c>
      <c r="Z31" s="2">
        <v>-65.076761904761909</v>
      </c>
      <c r="AA31" s="6">
        <v>2100000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413991</v>
      </c>
      <c r="D33" s="6"/>
      <c r="E33" s="7">
        <v>1300000</v>
      </c>
      <c r="F33" s="8">
        <v>1300000</v>
      </c>
      <c r="G33" s="8"/>
      <c r="H33" s="8"/>
      <c r="I33" s="8"/>
      <c r="J33" s="8"/>
      <c r="K33" s="8"/>
      <c r="L33" s="8"/>
      <c r="M33" s="8">
        <v>374598</v>
      </c>
      <c r="N33" s="8">
        <v>374598</v>
      </c>
      <c r="O33" s="8"/>
      <c r="P33" s="8"/>
      <c r="Q33" s="8"/>
      <c r="R33" s="8"/>
      <c r="S33" s="8"/>
      <c r="T33" s="8"/>
      <c r="U33" s="8"/>
      <c r="V33" s="8"/>
      <c r="W33" s="8">
        <v>374598</v>
      </c>
      <c r="X33" s="8">
        <v>649998</v>
      </c>
      <c r="Y33" s="8">
        <v>-275400</v>
      </c>
      <c r="Z33" s="2">
        <v>-42.369361136495804</v>
      </c>
      <c r="AA33" s="6">
        <v>1300000</v>
      </c>
    </row>
    <row r="34" spans="1:27" ht="13.5" x14ac:dyDescent="0.25">
      <c r="A34" s="23" t="s">
        <v>59</v>
      </c>
      <c r="B34" s="29" t="s">
        <v>32</v>
      </c>
      <c r="C34" s="6">
        <v>56528</v>
      </c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16912363</v>
      </c>
      <c r="D35" s="33">
        <f>SUM(D24:D34)</f>
        <v>0</v>
      </c>
      <c r="E35" s="34">
        <f t="shared" si="1"/>
        <v>24451360</v>
      </c>
      <c r="F35" s="35">
        <f t="shared" si="1"/>
        <v>24451360</v>
      </c>
      <c r="G35" s="35">
        <f t="shared" si="1"/>
        <v>700</v>
      </c>
      <c r="H35" s="35">
        <f t="shared" si="1"/>
        <v>2780441</v>
      </c>
      <c r="I35" s="35">
        <f t="shared" si="1"/>
        <v>1434108</v>
      </c>
      <c r="J35" s="35">
        <f t="shared" si="1"/>
        <v>4215249</v>
      </c>
      <c r="K35" s="35">
        <f t="shared" si="1"/>
        <v>1507177</v>
      </c>
      <c r="L35" s="35">
        <f t="shared" si="1"/>
        <v>85000</v>
      </c>
      <c r="M35" s="35">
        <f t="shared" si="1"/>
        <v>3246550</v>
      </c>
      <c r="N35" s="35">
        <f t="shared" si="1"/>
        <v>4838727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9053976</v>
      </c>
      <c r="X35" s="35">
        <f t="shared" si="1"/>
        <v>12225678</v>
      </c>
      <c r="Y35" s="35">
        <f t="shared" si="1"/>
        <v>-3171702</v>
      </c>
      <c r="Z35" s="36">
        <f>+IF(X35&lt;&gt;0,+(Y35/X35)*100,0)</f>
        <v>-25.942953838633738</v>
      </c>
      <c r="AA35" s="33">
        <f>SUM(AA24:AA34)</f>
        <v>24451360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3934420</v>
      </c>
      <c r="D37" s="46">
        <f>+D21-D35</f>
        <v>0</v>
      </c>
      <c r="E37" s="47">
        <f t="shared" si="2"/>
        <v>7971699</v>
      </c>
      <c r="F37" s="48">
        <f t="shared" si="2"/>
        <v>7971699</v>
      </c>
      <c r="G37" s="48">
        <f t="shared" si="2"/>
        <v>2866073</v>
      </c>
      <c r="H37" s="48">
        <f t="shared" si="2"/>
        <v>-1593505</v>
      </c>
      <c r="I37" s="48">
        <f t="shared" si="2"/>
        <v>188403</v>
      </c>
      <c r="J37" s="48">
        <f t="shared" si="2"/>
        <v>1460971</v>
      </c>
      <c r="K37" s="48">
        <f t="shared" si="2"/>
        <v>94502</v>
      </c>
      <c r="L37" s="48">
        <f t="shared" si="2"/>
        <v>1679760</v>
      </c>
      <c r="M37" s="48">
        <f t="shared" si="2"/>
        <v>-1437113</v>
      </c>
      <c r="N37" s="48">
        <f t="shared" si="2"/>
        <v>337149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1798120</v>
      </c>
      <c r="X37" s="48">
        <f>IF(F21=F35,0,X21-X35)</f>
        <v>3985848</v>
      </c>
      <c r="Y37" s="48">
        <f t="shared" si="2"/>
        <v>-2187728</v>
      </c>
      <c r="Z37" s="49">
        <f>+IF(X37&lt;&gt;0,+(Y37/X37)*100,0)</f>
        <v>-54.887391591450552</v>
      </c>
      <c r="AA37" s="46">
        <f>+AA21-AA35</f>
        <v>7971699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3934420</v>
      </c>
      <c r="D41" s="56">
        <f>SUM(D37:D40)</f>
        <v>0</v>
      </c>
      <c r="E41" s="57">
        <f t="shared" si="3"/>
        <v>7971699</v>
      </c>
      <c r="F41" s="58">
        <f t="shared" si="3"/>
        <v>7971699</v>
      </c>
      <c r="G41" s="58">
        <f t="shared" si="3"/>
        <v>2866073</v>
      </c>
      <c r="H41" s="58">
        <f t="shared" si="3"/>
        <v>-1593505</v>
      </c>
      <c r="I41" s="58">
        <f t="shared" si="3"/>
        <v>188403</v>
      </c>
      <c r="J41" s="58">
        <f t="shared" si="3"/>
        <v>1460971</v>
      </c>
      <c r="K41" s="58">
        <f t="shared" si="3"/>
        <v>94502</v>
      </c>
      <c r="L41" s="58">
        <f t="shared" si="3"/>
        <v>1679760</v>
      </c>
      <c r="M41" s="58">
        <f t="shared" si="3"/>
        <v>-1437113</v>
      </c>
      <c r="N41" s="58">
        <f t="shared" si="3"/>
        <v>337149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1798120</v>
      </c>
      <c r="X41" s="58">
        <f t="shared" si="3"/>
        <v>3985848</v>
      </c>
      <c r="Y41" s="58">
        <f t="shared" si="3"/>
        <v>-2187728</v>
      </c>
      <c r="Z41" s="59">
        <f>+IF(X41&lt;&gt;0,+(Y41/X41)*100,0)</f>
        <v>-54.887391591450552</v>
      </c>
      <c r="AA41" s="56">
        <f>SUM(AA37:AA40)</f>
        <v>7971699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3934420</v>
      </c>
      <c r="D43" s="64">
        <f>+D41-D42</f>
        <v>0</v>
      </c>
      <c r="E43" s="65">
        <f t="shared" si="4"/>
        <v>7971699</v>
      </c>
      <c r="F43" s="66">
        <f t="shared" si="4"/>
        <v>7971699</v>
      </c>
      <c r="G43" s="66">
        <f t="shared" si="4"/>
        <v>2866073</v>
      </c>
      <c r="H43" s="66">
        <f t="shared" si="4"/>
        <v>-1593505</v>
      </c>
      <c r="I43" s="66">
        <f t="shared" si="4"/>
        <v>188403</v>
      </c>
      <c r="J43" s="66">
        <f t="shared" si="4"/>
        <v>1460971</v>
      </c>
      <c r="K43" s="66">
        <f t="shared" si="4"/>
        <v>94502</v>
      </c>
      <c r="L43" s="66">
        <f t="shared" si="4"/>
        <v>1679760</v>
      </c>
      <c r="M43" s="66">
        <f t="shared" si="4"/>
        <v>-1437113</v>
      </c>
      <c r="N43" s="66">
        <f t="shared" si="4"/>
        <v>337149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1798120</v>
      </c>
      <c r="X43" s="66">
        <f t="shared" si="4"/>
        <v>3985848</v>
      </c>
      <c r="Y43" s="66">
        <f t="shared" si="4"/>
        <v>-2187728</v>
      </c>
      <c r="Z43" s="67">
        <f>+IF(X43&lt;&gt;0,+(Y43/X43)*100,0)</f>
        <v>-54.887391591450552</v>
      </c>
      <c r="AA43" s="64">
        <f>+AA41-AA42</f>
        <v>7971699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3934420</v>
      </c>
      <c r="D45" s="56">
        <f>SUM(D43:D44)</f>
        <v>0</v>
      </c>
      <c r="E45" s="57">
        <f t="shared" si="5"/>
        <v>7971699</v>
      </c>
      <c r="F45" s="58">
        <f t="shared" si="5"/>
        <v>7971699</v>
      </c>
      <c r="G45" s="58">
        <f t="shared" si="5"/>
        <v>2866073</v>
      </c>
      <c r="H45" s="58">
        <f t="shared" si="5"/>
        <v>-1593505</v>
      </c>
      <c r="I45" s="58">
        <f t="shared" si="5"/>
        <v>188403</v>
      </c>
      <c r="J45" s="58">
        <f t="shared" si="5"/>
        <v>1460971</v>
      </c>
      <c r="K45" s="58">
        <f t="shared" si="5"/>
        <v>94502</v>
      </c>
      <c r="L45" s="58">
        <f t="shared" si="5"/>
        <v>1679760</v>
      </c>
      <c r="M45" s="58">
        <f t="shared" si="5"/>
        <v>-1437113</v>
      </c>
      <c r="N45" s="58">
        <f t="shared" si="5"/>
        <v>337149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1798120</v>
      </c>
      <c r="X45" s="58">
        <f t="shared" si="5"/>
        <v>3985848</v>
      </c>
      <c r="Y45" s="58">
        <f t="shared" si="5"/>
        <v>-2187728</v>
      </c>
      <c r="Z45" s="59">
        <f>+IF(X45&lt;&gt;0,+(Y45/X45)*100,0)</f>
        <v>-54.887391591450552</v>
      </c>
      <c r="AA45" s="56">
        <f>SUM(AA43:AA44)</f>
        <v>7971699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3934420</v>
      </c>
      <c r="D47" s="71">
        <f>SUM(D45:D46)</f>
        <v>0</v>
      </c>
      <c r="E47" s="72">
        <f t="shared" si="6"/>
        <v>7971699</v>
      </c>
      <c r="F47" s="73">
        <f t="shared" si="6"/>
        <v>7971699</v>
      </c>
      <c r="G47" s="73">
        <f t="shared" si="6"/>
        <v>2866073</v>
      </c>
      <c r="H47" s="74">
        <f t="shared" si="6"/>
        <v>-1593505</v>
      </c>
      <c r="I47" s="74">
        <f t="shared" si="6"/>
        <v>188403</v>
      </c>
      <c r="J47" s="74">
        <f t="shared" si="6"/>
        <v>1460971</v>
      </c>
      <c r="K47" s="74">
        <f t="shared" si="6"/>
        <v>94502</v>
      </c>
      <c r="L47" s="74">
        <f t="shared" si="6"/>
        <v>1679760</v>
      </c>
      <c r="M47" s="73">
        <f t="shared" si="6"/>
        <v>-1437113</v>
      </c>
      <c r="N47" s="73">
        <f t="shared" si="6"/>
        <v>337149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1798120</v>
      </c>
      <c r="X47" s="74">
        <f t="shared" si="6"/>
        <v>3985848</v>
      </c>
      <c r="Y47" s="74">
        <f t="shared" si="6"/>
        <v>-2187728</v>
      </c>
      <c r="Z47" s="75">
        <f>+IF(X47&lt;&gt;0,+(Y47/X47)*100,0)</f>
        <v>-54.887391591450552</v>
      </c>
      <c r="AA47" s="76">
        <f>SUM(AA45:AA46)</f>
        <v>7971699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90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99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>
        <v>63797</v>
      </c>
      <c r="D6" s="6"/>
      <c r="E6" s="7">
        <v>89404</v>
      </c>
      <c r="F6" s="8">
        <v>89404</v>
      </c>
      <c r="G6" s="8">
        <v>1018</v>
      </c>
      <c r="H6" s="8">
        <v>6842</v>
      </c>
      <c r="I6" s="8">
        <v>7135</v>
      </c>
      <c r="J6" s="8">
        <v>14995</v>
      </c>
      <c r="K6" s="8">
        <v>1656</v>
      </c>
      <c r="L6" s="8">
        <v>886</v>
      </c>
      <c r="M6" s="8">
        <v>4722</v>
      </c>
      <c r="N6" s="8">
        <v>7264</v>
      </c>
      <c r="O6" s="8"/>
      <c r="P6" s="8"/>
      <c r="Q6" s="8"/>
      <c r="R6" s="8"/>
      <c r="S6" s="8"/>
      <c r="T6" s="8"/>
      <c r="U6" s="8"/>
      <c r="V6" s="8"/>
      <c r="W6" s="8">
        <v>22259</v>
      </c>
      <c r="X6" s="8">
        <v>44700</v>
      </c>
      <c r="Y6" s="8">
        <v>-22441</v>
      </c>
      <c r="Z6" s="2">
        <v>-50.203579418344525</v>
      </c>
      <c r="AA6" s="6">
        <v>89404</v>
      </c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>
        <v>18787326</v>
      </c>
      <c r="D8" s="6"/>
      <c r="E8" s="7">
        <v>19571900</v>
      </c>
      <c r="F8" s="8">
        <v>19571900</v>
      </c>
      <c r="G8" s="8">
        <v>1822049</v>
      </c>
      <c r="H8" s="8">
        <v>1826918</v>
      </c>
      <c r="I8" s="8">
        <v>1823612</v>
      </c>
      <c r="J8" s="8">
        <v>5472579</v>
      </c>
      <c r="K8" s="8">
        <v>1824426</v>
      </c>
      <c r="L8" s="8">
        <v>1827641</v>
      </c>
      <c r="M8" s="8">
        <v>1592028</v>
      </c>
      <c r="N8" s="8">
        <v>5244095</v>
      </c>
      <c r="O8" s="8"/>
      <c r="P8" s="8"/>
      <c r="Q8" s="8"/>
      <c r="R8" s="8"/>
      <c r="S8" s="8"/>
      <c r="T8" s="8"/>
      <c r="U8" s="8"/>
      <c r="V8" s="8"/>
      <c r="W8" s="8">
        <v>10716674</v>
      </c>
      <c r="X8" s="8">
        <v>9785934</v>
      </c>
      <c r="Y8" s="8">
        <v>930740</v>
      </c>
      <c r="Z8" s="2">
        <v>9.5109981326258684</v>
      </c>
      <c r="AA8" s="6">
        <v>19571900</v>
      </c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4216320</v>
      </c>
      <c r="D13" s="6"/>
      <c r="E13" s="7">
        <v>4262129</v>
      </c>
      <c r="F13" s="8">
        <v>4262129</v>
      </c>
      <c r="G13" s="8">
        <v>381154</v>
      </c>
      <c r="H13" s="8">
        <v>386734</v>
      </c>
      <c r="I13" s="8">
        <v>387124</v>
      </c>
      <c r="J13" s="8">
        <v>1155012</v>
      </c>
      <c r="K13" s="8">
        <v>265865</v>
      </c>
      <c r="L13" s="8">
        <v>398037</v>
      </c>
      <c r="M13" s="8">
        <v>405199</v>
      </c>
      <c r="N13" s="8">
        <v>1069101</v>
      </c>
      <c r="O13" s="8"/>
      <c r="P13" s="8"/>
      <c r="Q13" s="8"/>
      <c r="R13" s="8"/>
      <c r="S13" s="8"/>
      <c r="T13" s="8"/>
      <c r="U13" s="8"/>
      <c r="V13" s="8"/>
      <c r="W13" s="8">
        <v>2224113</v>
      </c>
      <c r="X13" s="8">
        <v>2131062</v>
      </c>
      <c r="Y13" s="8">
        <v>93051</v>
      </c>
      <c r="Z13" s="2">
        <v>4.3664144919293761</v>
      </c>
      <c r="AA13" s="6">
        <v>4262129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>
        <v>219966</v>
      </c>
      <c r="D19" s="6"/>
      <c r="E19" s="7">
        <v>746693</v>
      </c>
      <c r="F19" s="26">
        <v>746693</v>
      </c>
      <c r="G19" s="26">
        <v>20369</v>
      </c>
      <c r="H19" s="26">
        <v>19440</v>
      </c>
      <c r="I19" s="26">
        <v>15023</v>
      </c>
      <c r="J19" s="26">
        <v>54832</v>
      </c>
      <c r="K19" s="26">
        <v>14258</v>
      </c>
      <c r="L19" s="26">
        <v>28145</v>
      </c>
      <c r="M19" s="26">
        <v>5991</v>
      </c>
      <c r="N19" s="26">
        <v>48394</v>
      </c>
      <c r="O19" s="26"/>
      <c r="P19" s="26"/>
      <c r="Q19" s="26"/>
      <c r="R19" s="26"/>
      <c r="S19" s="26"/>
      <c r="T19" s="26"/>
      <c r="U19" s="26"/>
      <c r="V19" s="26"/>
      <c r="W19" s="26">
        <v>103226</v>
      </c>
      <c r="X19" s="26">
        <v>373344</v>
      </c>
      <c r="Y19" s="26">
        <v>-270118</v>
      </c>
      <c r="Z19" s="27">
        <v>-72.350968543755883</v>
      </c>
      <c r="AA19" s="28">
        <v>746693</v>
      </c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23287409</v>
      </c>
      <c r="D21" s="33">
        <f t="shared" si="0"/>
        <v>0</v>
      </c>
      <c r="E21" s="34">
        <f t="shared" si="0"/>
        <v>24670126</v>
      </c>
      <c r="F21" s="35">
        <f t="shared" si="0"/>
        <v>24670126</v>
      </c>
      <c r="G21" s="35">
        <f t="shared" si="0"/>
        <v>2224590</v>
      </c>
      <c r="H21" s="35">
        <f t="shared" si="0"/>
        <v>2239934</v>
      </c>
      <c r="I21" s="35">
        <f t="shared" si="0"/>
        <v>2232894</v>
      </c>
      <c r="J21" s="35">
        <f t="shared" si="0"/>
        <v>6697418</v>
      </c>
      <c r="K21" s="35">
        <f t="shared" si="0"/>
        <v>2106205</v>
      </c>
      <c r="L21" s="35">
        <f t="shared" si="0"/>
        <v>2254709</v>
      </c>
      <c r="M21" s="35">
        <f t="shared" si="0"/>
        <v>2007940</v>
      </c>
      <c r="N21" s="35">
        <f t="shared" si="0"/>
        <v>6368854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13066272</v>
      </c>
      <c r="X21" s="35">
        <f t="shared" si="0"/>
        <v>12335040</v>
      </c>
      <c r="Y21" s="35">
        <f t="shared" si="0"/>
        <v>731232</v>
      </c>
      <c r="Z21" s="36">
        <f>+IF(X21&lt;&gt;0,+(Y21/X21)*100,0)</f>
        <v>5.9280877889329915</v>
      </c>
      <c r="AA21" s="33">
        <f>SUM(AA5:AA20)</f>
        <v>24670126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9936031</v>
      </c>
      <c r="D24" s="6"/>
      <c r="E24" s="7">
        <v>10342599</v>
      </c>
      <c r="F24" s="8">
        <v>10342599</v>
      </c>
      <c r="G24" s="8">
        <v>709031</v>
      </c>
      <c r="H24" s="8">
        <v>888737</v>
      </c>
      <c r="I24" s="8">
        <v>592720</v>
      </c>
      <c r="J24" s="8">
        <v>2190488</v>
      </c>
      <c r="K24" s="8">
        <v>747289</v>
      </c>
      <c r="L24" s="8">
        <v>782976</v>
      </c>
      <c r="M24" s="8">
        <v>644660</v>
      </c>
      <c r="N24" s="8">
        <v>2174925</v>
      </c>
      <c r="O24" s="8"/>
      <c r="P24" s="8"/>
      <c r="Q24" s="8"/>
      <c r="R24" s="8"/>
      <c r="S24" s="8"/>
      <c r="T24" s="8"/>
      <c r="U24" s="8"/>
      <c r="V24" s="8"/>
      <c r="W24" s="8">
        <v>4365413</v>
      </c>
      <c r="X24" s="8">
        <v>5171334</v>
      </c>
      <c r="Y24" s="8">
        <v>-805921</v>
      </c>
      <c r="Z24" s="2">
        <v>-15.584392731159891</v>
      </c>
      <c r="AA24" s="6">
        <v>10342599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>
        <v>1499485</v>
      </c>
      <c r="F27" s="8">
        <v>1499485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749790</v>
      </c>
      <c r="Y27" s="8">
        <v>-749790</v>
      </c>
      <c r="Z27" s="2">
        <v>-100</v>
      </c>
      <c r="AA27" s="6">
        <v>1499485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36138</v>
      </c>
      <c r="D30" s="6"/>
      <c r="E30" s="7">
        <v>246093</v>
      </c>
      <c r="F30" s="8">
        <v>246093</v>
      </c>
      <c r="G30" s="8"/>
      <c r="H30" s="8"/>
      <c r="I30" s="8">
        <v>960</v>
      </c>
      <c r="J30" s="8">
        <v>960</v>
      </c>
      <c r="K30" s="8">
        <v>5305</v>
      </c>
      <c r="L30" s="8"/>
      <c r="M30" s="8">
        <v>168002</v>
      </c>
      <c r="N30" s="8">
        <v>173307</v>
      </c>
      <c r="O30" s="8"/>
      <c r="P30" s="8"/>
      <c r="Q30" s="8"/>
      <c r="R30" s="8"/>
      <c r="S30" s="8"/>
      <c r="T30" s="8"/>
      <c r="U30" s="8"/>
      <c r="V30" s="8"/>
      <c r="W30" s="8">
        <v>174267</v>
      </c>
      <c r="X30" s="8">
        <v>123054</v>
      </c>
      <c r="Y30" s="8">
        <v>51213</v>
      </c>
      <c r="Z30" s="2">
        <v>41.618313910965917</v>
      </c>
      <c r="AA30" s="6">
        <v>246093</v>
      </c>
    </row>
    <row r="31" spans="1:27" ht="13.5" x14ac:dyDescent="0.25">
      <c r="A31" s="25" t="s">
        <v>57</v>
      </c>
      <c r="B31" s="24" t="s">
        <v>32</v>
      </c>
      <c r="C31" s="6">
        <v>2121399</v>
      </c>
      <c r="D31" s="6"/>
      <c r="E31" s="7">
        <v>3272197</v>
      </c>
      <c r="F31" s="8">
        <v>3272197</v>
      </c>
      <c r="G31" s="8">
        <v>2750</v>
      </c>
      <c r="H31" s="8"/>
      <c r="I31" s="8">
        <v>94375</v>
      </c>
      <c r="J31" s="8">
        <v>97125</v>
      </c>
      <c r="K31" s="8">
        <v>520698</v>
      </c>
      <c r="L31" s="8">
        <v>258220</v>
      </c>
      <c r="M31" s="8">
        <v>277209</v>
      </c>
      <c r="N31" s="8">
        <v>1056127</v>
      </c>
      <c r="O31" s="8"/>
      <c r="P31" s="8"/>
      <c r="Q31" s="8"/>
      <c r="R31" s="8"/>
      <c r="S31" s="8"/>
      <c r="T31" s="8"/>
      <c r="U31" s="8"/>
      <c r="V31" s="8"/>
      <c r="W31" s="8">
        <v>1153252</v>
      </c>
      <c r="X31" s="8">
        <v>1636116</v>
      </c>
      <c r="Y31" s="8">
        <v>-482864</v>
      </c>
      <c r="Z31" s="2">
        <v>-29.51282182925905</v>
      </c>
      <c r="AA31" s="6">
        <v>3272197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273464</v>
      </c>
      <c r="D33" s="6"/>
      <c r="E33" s="7">
        <v>370762</v>
      </c>
      <c r="F33" s="8">
        <v>370762</v>
      </c>
      <c r="G33" s="8">
        <v>11893</v>
      </c>
      <c r="H33" s="8">
        <v>7731</v>
      </c>
      <c r="I33" s="8">
        <v>4802</v>
      </c>
      <c r="J33" s="8">
        <v>24426</v>
      </c>
      <c r="K33" s="8">
        <v>6220</v>
      </c>
      <c r="L33" s="8">
        <v>6532</v>
      </c>
      <c r="M33" s="8">
        <v>962</v>
      </c>
      <c r="N33" s="8">
        <v>13714</v>
      </c>
      <c r="O33" s="8"/>
      <c r="P33" s="8"/>
      <c r="Q33" s="8"/>
      <c r="R33" s="8"/>
      <c r="S33" s="8"/>
      <c r="T33" s="8"/>
      <c r="U33" s="8"/>
      <c r="V33" s="8"/>
      <c r="W33" s="8">
        <v>38140</v>
      </c>
      <c r="X33" s="8">
        <v>185394</v>
      </c>
      <c r="Y33" s="8">
        <v>-147254</v>
      </c>
      <c r="Z33" s="2">
        <v>-79.427597441125386</v>
      </c>
      <c r="AA33" s="6">
        <v>370762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12367032</v>
      </c>
      <c r="D35" s="33">
        <f>SUM(D24:D34)</f>
        <v>0</v>
      </c>
      <c r="E35" s="34">
        <f t="shared" si="1"/>
        <v>15731136</v>
      </c>
      <c r="F35" s="35">
        <f t="shared" si="1"/>
        <v>15731136</v>
      </c>
      <c r="G35" s="35">
        <f t="shared" si="1"/>
        <v>723674</v>
      </c>
      <c r="H35" s="35">
        <f t="shared" si="1"/>
        <v>896468</v>
      </c>
      <c r="I35" s="35">
        <f t="shared" si="1"/>
        <v>692857</v>
      </c>
      <c r="J35" s="35">
        <f t="shared" si="1"/>
        <v>2312999</v>
      </c>
      <c r="K35" s="35">
        <f t="shared" si="1"/>
        <v>1279512</v>
      </c>
      <c r="L35" s="35">
        <f t="shared" si="1"/>
        <v>1047728</v>
      </c>
      <c r="M35" s="35">
        <f t="shared" si="1"/>
        <v>1090833</v>
      </c>
      <c r="N35" s="35">
        <f t="shared" si="1"/>
        <v>3418073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5731072</v>
      </c>
      <c r="X35" s="35">
        <f t="shared" si="1"/>
        <v>7865688</v>
      </c>
      <c r="Y35" s="35">
        <f t="shared" si="1"/>
        <v>-2134616</v>
      </c>
      <c r="Z35" s="36">
        <f>+IF(X35&lt;&gt;0,+(Y35/X35)*100,0)</f>
        <v>-27.138325344203839</v>
      </c>
      <c r="AA35" s="33">
        <f>SUM(AA24:AA34)</f>
        <v>15731136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10920377</v>
      </c>
      <c r="D37" s="46">
        <f>+D21-D35</f>
        <v>0</v>
      </c>
      <c r="E37" s="47">
        <f t="shared" si="2"/>
        <v>8938990</v>
      </c>
      <c r="F37" s="48">
        <f t="shared" si="2"/>
        <v>8938990</v>
      </c>
      <c r="G37" s="48">
        <f t="shared" si="2"/>
        <v>1500916</v>
      </c>
      <c r="H37" s="48">
        <f t="shared" si="2"/>
        <v>1343466</v>
      </c>
      <c r="I37" s="48">
        <f t="shared" si="2"/>
        <v>1540037</v>
      </c>
      <c r="J37" s="48">
        <f t="shared" si="2"/>
        <v>4384419</v>
      </c>
      <c r="K37" s="48">
        <f t="shared" si="2"/>
        <v>826693</v>
      </c>
      <c r="L37" s="48">
        <f t="shared" si="2"/>
        <v>1206981</v>
      </c>
      <c r="M37" s="48">
        <f t="shared" si="2"/>
        <v>917107</v>
      </c>
      <c r="N37" s="48">
        <f t="shared" si="2"/>
        <v>2950781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7335200</v>
      </c>
      <c r="X37" s="48">
        <f>IF(F21=F35,0,X21-X35)</f>
        <v>4469352</v>
      </c>
      <c r="Y37" s="48">
        <f t="shared" si="2"/>
        <v>2865848</v>
      </c>
      <c r="Z37" s="49">
        <f>+IF(X37&lt;&gt;0,+(Y37/X37)*100,0)</f>
        <v>64.122226219818884</v>
      </c>
      <c r="AA37" s="46">
        <f>+AA21-AA35</f>
        <v>8938990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10920377</v>
      </c>
      <c r="D41" s="56">
        <f>SUM(D37:D40)</f>
        <v>0</v>
      </c>
      <c r="E41" s="57">
        <f t="shared" si="3"/>
        <v>8938990</v>
      </c>
      <c r="F41" s="58">
        <f t="shared" si="3"/>
        <v>8938990</v>
      </c>
      <c r="G41" s="58">
        <f t="shared" si="3"/>
        <v>1500916</v>
      </c>
      <c r="H41" s="58">
        <f t="shared" si="3"/>
        <v>1343466</v>
      </c>
      <c r="I41" s="58">
        <f t="shared" si="3"/>
        <v>1540037</v>
      </c>
      <c r="J41" s="58">
        <f t="shared" si="3"/>
        <v>4384419</v>
      </c>
      <c r="K41" s="58">
        <f t="shared" si="3"/>
        <v>826693</v>
      </c>
      <c r="L41" s="58">
        <f t="shared" si="3"/>
        <v>1206981</v>
      </c>
      <c r="M41" s="58">
        <f t="shared" si="3"/>
        <v>917107</v>
      </c>
      <c r="N41" s="58">
        <f t="shared" si="3"/>
        <v>2950781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7335200</v>
      </c>
      <c r="X41" s="58">
        <f t="shared" si="3"/>
        <v>4469352</v>
      </c>
      <c r="Y41" s="58">
        <f t="shared" si="3"/>
        <v>2865848</v>
      </c>
      <c r="Z41" s="59">
        <f>+IF(X41&lt;&gt;0,+(Y41/X41)*100,0)</f>
        <v>64.122226219818884</v>
      </c>
      <c r="AA41" s="56">
        <f>SUM(AA37:AA40)</f>
        <v>8938990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10920377</v>
      </c>
      <c r="D43" s="64">
        <f>+D41-D42</f>
        <v>0</v>
      </c>
      <c r="E43" s="65">
        <f t="shared" si="4"/>
        <v>8938990</v>
      </c>
      <c r="F43" s="66">
        <f t="shared" si="4"/>
        <v>8938990</v>
      </c>
      <c r="G43" s="66">
        <f t="shared" si="4"/>
        <v>1500916</v>
      </c>
      <c r="H43" s="66">
        <f t="shared" si="4"/>
        <v>1343466</v>
      </c>
      <c r="I43" s="66">
        <f t="shared" si="4"/>
        <v>1540037</v>
      </c>
      <c r="J43" s="66">
        <f t="shared" si="4"/>
        <v>4384419</v>
      </c>
      <c r="K43" s="66">
        <f t="shared" si="4"/>
        <v>826693</v>
      </c>
      <c r="L43" s="66">
        <f t="shared" si="4"/>
        <v>1206981</v>
      </c>
      <c r="M43" s="66">
        <f t="shared" si="4"/>
        <v>917107</v>
      </c>
      <c r="N43" s="66">
        <f t="shared" si="4"/>
        <v>2950781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7335200</v>
      </c>
      <c r="X43" s="66">
        <f t="shared" si="4"/>
        <v>4469352</v>
      </c>
      <c r="Y43" s="66">
        <f t="shared" si="4"/>
        <v>2865848</v>
      </c>
      <c r="Z43" s="67">
        <f>+IF(X43&lt;&gt;0,+(Y43/X43)*100,0)</f>
        <v>64.122226219818884</v>
      </c>
      <c r="AA43" s="64">
        <f>+AA41-AA42</f>
        <v>8938990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10920377</v>
      </c>
      <c r="D45" s="56">
        <f>SUM(D43:D44)</f>
        <v>0</v>
      </c>
      <c r="E45" s="57">
        <f t="shared" si="5"/>
        <v>8938990</v>
      </c>
      <c r="F45" s="58">
        <f t="shared" si="5"/>
        <v>8938990</v>
      </c>
      <c r="G45" s="58">
        <f t="shared" si="5"/>
        <v>1500916</v>
      </c>
      <c r="H45" s="58">
        <f t="shared" si="5"/>
        <v>1343466</v>
      </c>
      <c r="I45" s="58">
        <f t="shared" si="5"/>
        <v>1540037</v>
      </c>
      <c r="J45" s="58">
        <f t="shared" si="5"/>
        <v>4384419</v>
      </c>
      <c r="K45" s="58">
        <f t="shared" si="5"/>
        <v>826693</v>
      </c>
      <c r="L45" s="58">
        <f t="shared" si="5"/>
        <v>1206981</v>
      </c>
      <c r="M45" s="58">
        <f t="shared" si="5"/>
        <v>917107</v>
      </c>
      <c r="N45" s="58">
        <f t="shared" si="5"/>
        <v>2950781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7335200</v>
      </c>
      <c r="X45" s="58">
        <f t="shared" si="5"/>
        <v>4469352</v>
      </c>
      <c r="Y45" s="58">
        <f t="shared" si="5"/>
        <v>2865848</v>
      </c>
      <c r="Z45" s="59">
        <f>+IF(X45&lt;&gt;0,+(Y45/X45)*100,0)</f>
        <v>64.122226219818884</v>
      </c>
      <c r="AA45" s="56">
        <f>SUM(AA43:AA44)</f>
        <v>8938990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10920377</v>
      </c>
      <c r="D47" s="71">
        <f>SUM(D45:D46)</f>
        <v>0</v>
      </c>
      <c r="E47" s="72">
        <f t="shared" si="6"/>
        <v>8938990</v>
      </c>
      <c r="F47" s="73">
        <f t="shared" si="6"/>
        <v>8938990</v>
      </c>
      <c r="G47" s="73">
        <f t="shared" si="6"/>
        <v>1500916</v>
      </c>
      <c r="H47" s="74">
        <f t="shared" si="6"/>
        <v>1343466</v>
      </c>
      <c r="I47" s="74">
        <f t="shared" si="6"/>
        <v>1540037</v>
      </c>
      <c r="J47" s="74">
        <f t="shared" si="6"/>
        <v>4384419</v>
      </c>
      <c r="K47" s="74">
        <f t="shared" si="6"/>
        <v>826693</v>
      </c>
      <c r="L47" s="74">
        <f t="shared" si="6"/>
        <v>1206981</v>
      </c>
      <c r="M47" s="73">
        <f t="shared" si="6"/>
        <v>917107</v>
      </c>
      <c r="N47" s="73">
        <f t="shared" si="6"/>
        <v>2950781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7335200</v>
      </c>
      <c r="X47" s="74">
        <f t="shared" si="6"/>
        <v>4469352</v>
      </c>
      <c r="Y47" s="74">
        <f t="shared" si="6"/>
        <v>2865848</v>
      </c>
      <c r="Z47" s="75">
        <f>+IF(X47&lt;&gt;0,+(Y47/X47)*100,0)</f>
        <v>64.122226219818884</v>
      </c>
      <c r="AA47" s="76">
        <f>SUM(AA45:AA46)</f>
        <v>8938990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91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99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>
        <v>22427568</v>
      </c>
      <c r="D8" s="6"/>
      <c r="E8" s="7">
        <v>31185567</v>
      </c>
      <c r="F8" s="8">
        <v>31185567</v>
      </c>
      <c r="G8" s="8">
        <v>2565959</v>
      </c>
      <c r="H8" s="8">
        <v>2556233</v>
      </c>
      <c r="I8" s="8">
        <v>2567635</v>
      </c>
      <c r="J8" s="8">
        <v>7689827</v>
      </c>
      <c r="K8" s="8">
        <v>2504131</v>
      </c>
      <c r="L8" s="8">
        <v>2575594</v>
      </c>
      <c r="M8" s="8">
        <v>2569550</v>
      </c>
      <c r="N8" s="8">
        <v>7649275</v>
      </c>
      <c r="O8" s="8"/>
      <c r="P8" s="8"/>
      <c r="Q8" s="8"/>
      <c r="R8" s="8"/>
      <c r="S8" s="8"/>
      <c r="T8" s="8"/>
      <c r="U8" s="8"/>
      <c r="V8" s="8"/>
      <c r="W8" s="8">
        <v>15339102</v>
      </c>
      <c r="X8" s="8">
        <v>15592782</v>
      </c>
      <c r="Y8" s="8">
        <v>-253680</v>
      </c>
      <c r="Z8" s="2">
        <v>-1.6269066033245381</v>
      </c>
      <c r="AA8" s="6">
        <v>31185567</v>
      </c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6779259</v>
      </c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29206827</v>
      </c>
      <c r="D21" s="33">
        <f t="shared" si="0"/>
        <v>0</v>
      </c>
      <c r="E21" s="34">
        <f t="shared" si="0"/>
        <v>31185567</v>
      </c>
      <c r="F21" s="35">
        <f t="shared" si="0"/>
        <v>31185567</v>
      </c>
      <c r="G21" s="35">
        <f t="shared" si="0"/>
        <v>2565959</v>
      </c>
      <c r="H21" s="35">
        <f t="shared" si="0"/>
        <v>2556233</v>
      </c>
      <c r="I21" s="35">
        <f t="shared" si="0"/>
        <v>2567635</v>
      </c>
      <c r="J21" s="35">
        <f t="shared" si="0"/>
        <v>7689827</v>
      </c>
      <c r="K21" s="35">
        <f t="shared" si="0"/>
        <v>2504131</v>
      </c>
      <c r="L21" s="35">
        <f t="shared" si="0"/>
        <v>2575594</v>
      </c>
      <c r="M21" s="35">
        <f t="shared" si="0"/>
        <v>2569550</v>
      </c>
      <c r="N21" s="35">
        <f t="shared" si="0"/>
        <v>7649275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15339102</v>
      </c>
      <c r="X21" s="35">
        <f t="shared" si="0"/>
        <v>15592782</v>
      </c>
      <c r="Y21" s="35">
        <f t="shared" si="0"/>
        <v>-253680</v>
      </c>
      <c r="Z21" s="36">
        <f>+IF(X21&lt;&gt;0,+(Y21/X21)*100,0)</f>
        <v>-1.6269066033245381</v>
      </c>
      <c r="AA21" s="33">
        <f>SUM(AA5:AA20)</f>
        <v>31185567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10279981</v>
      </c>
      <c r="D24" s="6"/>
      <c r="E24" s="7">
        <v>11386822</v>
      </c>
      <c r="F24" s="8">
        <v>11386822</v>
      </c>
      <c r="G24" s="8"/>
      <c r="H24" s="8">
        <v>1871266</v>
      </c>
      <c r="I24" s="8">
        <v>889340</v>
      </c>
      <c r="J24" s="8">
        <v>2760606</v>
      </c>
      <c r="K24" s="8">
        <v>867394</v>
      </c>
      <c r="L24" s="8">
        <v>905198</v>
      </c>
      <c r="M24" s="8">
        <v>1055739</v>
      </c>
      <c r="N24" s="8">
        <v>2828331</v>
      </c>
      <c r="O24" s="8"/>
      <c r="P24" s="8"/>
      <c r="Q24" s="8"/>
      <c r="R24" s="8"/>
      <c r="S24" s="8"/>
      <c r="T24" s="8"/>
      <c r="U24" s="8"/>
      <c r="V24" s="8"/>
      <c r="W24" s="8">
        <v>5588937</v>
      </c>
      <c r="X24" s="8">
        <v>5693412</v>
      </c>
      <c r="Y24" s="8">
        <v>-104475</v>
      </c>
      <c r="Z24" s="2">
        <v>-1.8350156285896753</v>
      </c>
      <c r="AA24" s="6">
        <v>11386822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>
        <v>8945561</v>
      </c>
      <c r="D27" s="6"/>
      <c r="E27" s="7">
        <v>8242867</v>
      </c>
      <c r="F27" s="8">
        <v>8242867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4121436</v>
      </c>
      <c r="Y27" s="8">
        <v>-4121436</v>
      </c>
      <c r="Z27" s="2">
        <v>-100</v>
      </c>
      <c r="AA27" s="6">
        <v>8242867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45981</v>
      </c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>
        <v>1738761</v>
      </c>
      <c r="D31" s="6"/>
      <c r="E31" s="7">
        <v>6875940</v>
      </c>
      <c r="F31" s="8">
        <v>6875940</v>
      </c>
      <c r="G31" s="8"/>
      <c r="H31" s="8"/>
      <c r="I31" s="8"/>
      <c r="J31" s="8"/>
      <c r="K31" s="8"/>
      <c r="L31" s="8">
        <v>25974</v>
      </c>
      <c r="M31" s="8"/>
      <c r="N31" s="8">
        <v>25974</v>
      </c>
      <c r="O31" s="8"/>
      <c r="P31" s="8"/>
      <c r="Q31" s="8"/>
      <c r="R31" s="8"/>
      <c r="S31" s="8"/>
      <c r="T31" s="8"/>
      <c r="U31" s="8"/>
      <c r="V31" s="8"/>
      <c r="W31" s="8">
        <v>25974</v>
      </c>
      <c r="X31" s="8">
        <v>3437970</v>
      </c>
      <c r="Y31" s="8">
        <v>-3411996</v>
      </c>
      <c r="Z31" s="2">
        <v>-99.24449602527072</v>
      </c>
      <c r="AA31" s="6">
        <v>6875940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412211</v>
      </c>
      <c r="D33" s="6"/>
      <c r="E33" s="7">
        <v>2041460</v>
      </c>
      <c r="F33" s="8">
        <v>2041460</v>
      </c>
      <c r="G33" s="8"/>
      <c r="H33" s="8">
        <v>15733</v>
      </c>
      <c r="I33" s="8">
        <v>536992</v>
      </c>
      <c r="J33" s="8">
        <v>552725</v>
      </c>
      <c r="K33" s="8">
        <v>7394</v>
      </c>
      <c r="L33" s="8">
        <v>9345</v>
      </c>
      <c r="M33" s="8">
        <v>753175</v>
      </c>
      <c r="N33" s="8">
        <v>769914</v>
      </c>
      <c r="O33" s="8"/>
      <c r="P33" s="8"/>
      <c r="Q33" s="8"/>
      <c r="R33" s="8"/>
      <c r="S33" s="8"/>
      <c r="T33" s="8"/>
      <c r="U33" s="8"/>
      <c r="V33" s="8"/>
      <c r="W33" s="8">
        <v>1322639</v>
      </c>
      <c r="X33" s="8">
        <v>1020732</v>
      </c>
      <c r="Y33" s="8">
        <v>301907</v>
      </c>
      <c r="Z33" s="2">
        <v>29.57749928482697</v>
      </c>
      <c r="AA33" s="6">
        <v>2041460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21422495</v>
      </c>
      <c r="D35" s="33">
        <f>SUM(D24:D34)</f>
        <v>0</v>
      </c>
      <c r="E35" s="34">
        <f t="shared" si="1"/>
        <v>28547089</v>
      </c>
      <c r="F35" s="35">
        <f t="shared" si="1"/>
        <v>28547089</v>
      </c>
      <c r="G35" s="35">
        <f t="shared" si="1"/>
        <v>0</v>
      </c>
      <c r="H35" s="35">
        <f t="shared" si="1"/>
        <v>1886999</v>
      </c>
      <c r="I35" s="35">
        <f t="shared" si="1"/>
        <v>1426332</v>
      </c>
      <c r="J35" s="35">
        <f t="shared" si="1"/>
        <v>3313331</v>
      </c>
      <c r="K35" s="35">
        <f t="shared" si="1"/>
        <v>874788</v>
      </c>
      <c r="L35" s="35">
        <f t="shared" si="1"/>
        <v>940517</v>
      </c>
      <c r="M35" s="35">
        <f t="shared" si="1"/>
        <v>1808914</v>
      </c>
      <c r="N35" s="35">
        <f t="shared" si="1"/>
        <v>3624219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6937550</v>
      </c>
      <c r="X35" s="35">
        <f t="shared" si="1"/>
        <v>14273550</v>
      </c>
      <c r="Y35" s="35">
        <f t="shared" si="1"/>
        <v>-7336000</v>
      </c>
      <c r="Z35" s="36">
        <f>+IF(X35&lt;&gt;0,+(Y35/X35)*100,0)</f>
        <v>-51.395763492613966</v>
      </c>
      <c r="AA35" s="33">
        <f>SUM(AA24:AA34)</f>
        <v>28547089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7784332</v>
      </c>
      <c r="D37" s="46">
        <f>+D21-D35</f>
        <v>0</v>
      </c>
      <c r="E37" s="47">
        <f t="shared" si="2"/>
        <v>2638478</v>
      </c>
      <c r="F37" s="48">
        <f t="shared" si="2"/>
        <v>2638478</v>
      </c>
      <c r="G37" s="48">
        <f t="shared" si="2"/>
        <v>2565959</v>
      </c>
      <c r="H37" s="48">
        <f t="shared" si="2"/>
        <v>669234</v>
      </c>
      <c r="I37" s="48">
        <f t="shared" si="2"/>
        <v>1141303</v>
      </c>
      <c r="J37" s="48">
        <f t="shared" si="2"/>
        <v>4376496</v>
      </c>
      <c r="K37" s="48">
        <f t="shared" si="2"/>
        <v>1629343</v>
      </c>
      <c r="L37" s="48">
        <f t="shared" si="2"/>
        <v>1635077</v>
      </c>
      <c r="M37" s="48">
        <f t="shared" si="2"/>
        <v>760636</v>
      </c>
      <c r="N37" s="48">
        <f t="shared" si="2"/>
        <v>4025056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8401552</v>
      </c>
      <c r="X37" s="48">
        <f>IF(F21=F35,0,X21-X35)</f>
        <v>1319232</v>
      </c>
      <c r="Y37" s="48">
        <f t="shared" si="2"/>
        <v>7082320</v>
      </c>
      <c r="Z37" s="49">
        <f>+IF(X37&lt;&gt;0,+(Y37/X37)*100,0)</f>
        <v>536.85174404502015</v>
      </c>
      <c r="AA37" s="46">
        <f>+AA21-AA35</f>
        <v>2638478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7784332</v>
      </c>
      <c r="D41" s="56">
        <f>SUM(D37:D40)</f>
        <v>0</v>
      </c>
      <c r="E41" s="57">
        <f t="shared" si="3"/>
        <v>2638478</v>
      </c>
      <c r="F41" s="58">
        <f t="shared" si="3"/>
        <v>2638478</v>
      </c>
      <c r="G41" s="58">
        <f t="shared" si="3"/>
        <v>2565959</v>
      </c>
      <c r="H41" s="58">
        <f t="shared" si="3"/>
        <v>669234</v>
      </c>
      <c r="I41" s="58">
        <f t="shared" si="3"/>
        <v>1141303</v>
      </c>
      <c r="J41" s="58">
        <f t="shared" si="3"/>
        <v>4376496</v>
      </c>
      <c r="K41" s="58">
        <f t="shared" si="3"/>
        <v>1629343</v>
      </c>
      <c r="L41" s="58">
        <f t="shared" si="3"/>
        <v>1635077</v>
      </c>
      <c r="M41" s="58">
        <f t="shared" si="3"/>
        <v>760636</v>
      </c>
      <c r="N41" s="58">
        <f t="shared" si="3"/>
        <v>4025056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8401552</v>
      </c>
      <c r="X41" s="58">
        <f t="shared" si="3"/>
        <v>1319232</v>
      </c>
      <c r="Y41" s="58">
        <f t="shared" si="3"/>
        <v>7082320</v>
      </c>
      <c r="Z41" s="59">
        <f>+IF(X41&lt;&gt;0,+(Y41/X41)*100,0)</f>
        <v>536.85174404502015</v>
      </c>
      <c r="AA41" s="56">
        <f>SUM(AA37:AA40)</f>
        <v>2638478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7784332</v>
      </c>
      <c r="D43" s="64">
        <f>+D41-D42</f>
        <v>0</v>
      </c>
      <c r="E43" s="65">
        <f t="shared" si="4"/>
        <v>2638478</v>
      </c>
      <c r="F43" s="66">
        <f t="shared" si="4"/>
        <v>2638478</v>
      </c>
      <c r="G43" s="66">
        <f t="shared" si="4"/>
        <v>2565959</v>
      </c>
      <c r="H43" s="66">
        <f t="shared" si="4"/>
        <v>669234</v>
      </c>
      <c r="I43" s="66">
        <f t="shared" si="4"/>
        <v>1141303</v>
      </c>
      <c r="J43" s="66">
        <f t="shared" si="4"/>
        <v>4376496</v>
      </c>
      <c r="K43" s="66">
        <f t="shared" si="4"/>
        <v>1629343</v>
      </c>
      <c r="L43" s="66">
        <f t="shared" si="4"/>
        <v>1635077</v>
      </c>
      <c r="M43" s="66">
        <f t="shared" si="4"/>
        <v>760636</v>
      </c>
      <c r="N43" s="66">
        <f t="shared" si="4"/>
        <v>4025056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8401552</v>
      </c>
      <c r="X43" s="66">
        <f t="shared" si="4"/>
        <v>1319232</v>
      </c>
      <c r="Y43" s="66">
        <f t="shared" si="4"/>
        <v>7082320</v>
      </c>
      <c r="Z43" s="67">
        <f>+IF(X43&lt;&gt;0,+(Y43/X43)*100,0)</f>
        <v>536.85174404502015</v>
      </c>
      <c r="AA43" s="64">
        <f>+AA41-AA42</f>
        <v>2638478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7784332</v>
      </c>
      <c r="D45" s="56">
        <f>SUM(D43:D44)</f>
        <v>0</v>
      </c>
      <c r="E45" s="57">
        <f t="shared" si="5"/>
        <v>2638478</v>
      </c>
      <c r="F45" s="58">
        <f t="shared" si="5"/>
        <v>2638478</v>
      </c>
      <c r="G45" s="58">
        <f t="shared" si="5"/>
        <v>2565959</v>
      </c>
      <c r="H45" s="58">
        <f t="shared" si="5"/>
        <v>669234</v>
      </c>
      <c r="I45" s="58">
        <f t="shared" si="5"/>
        <v>1141303</v>
      </c>
      <c r="J45" s="58">
        <f t="shared" si="5"/>
        <v>4376496</v>
      </c>
      <c r="K45" s="58">
        <f t="shared" si="5"/>
        <v>1629343</v>
      </c>
      <c r="L45" s="58">
        <f t="shared" si="5"/>
        <v>1635077</v>
      </c>
      <c r="M45" s="58">
        <f t="shared" si="5"/>
        <v>760636</v>
      </c>
      <c r="N45" s="58">
        <f t="shared" si="5"/>
        <v>4025056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8401552</v>
      </c>
      <c r="X45" s="58">
        <f t="shared" si="5"/>
        <v>1319232</v>
      </c>
      <c r="Y45" s="58">
        <f t="shared" si="5"/>
        <v>7082320</v>
      </c>
      <c r="Z45" s="59">
        <f>+IF(X45&lt;&gt;0,+(Y45/X45)*100,0)</f>
        <v>536.85174404502015</v>
      </c>
      <c r="AA45" s="56">
        <f>SUM(AA43:AA44)</f>
        <v>2638478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7784332</v>
      </c>
      <c r="D47" s="71">
        <f>SUM(D45:D46)</f>
        <v>0</v>
      </c>
      <c r="E47" s="72">
        <f t="shared" si="6"/>
        <v>2638478</v>
      </c>
      <c r="F47" s="73">
        <f t="shared" si="6"/>
        <v>2638478</v>
      </c>
      <c r="G47" s="73">
        <f t="shared" si="6"/>
        <v>2565959</v>
      </c>
      <c r="H47" s="74">
        <f t="shared" si="6"/>
        <v>669234</v>
      </c>
      <c r="I47" s="74">
        <f t="shared" si="6"/>
        <v>1141303</v>
      </c>
      <c r="J47" s="74">
        <f t="shared" si="6"/>
        <v>4376496</v>
      </c>
      <c r="K47" s="74">
        <f t="shared" si="6"/>
        <v>1629343</v>
      </c>
      <c r="L47" s="74">
        <f t="shared" si="6"/>
        <v>1635077</v>
      </c>
      <c r="M47" s="73">
        <f t="shared" si="6"/>
        <v>760636</v>
      </c>
      <c r="N47" s="73">
        <f t="shared" si="6"/>
        <v>4025056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8401552</v>
      </c>
      <c r="X47" s="74">
        <f t="shared" si="6"/>
        <v>1319232</v>
      </c>
      <c r="Y47" s="74">
        <f t="shared" si="6"/>
        <v>7082320</v>
      </c>
      <c r="Z47" s="75">
        <f>+IF(X47&lt;&gt;0,+(Y47/X47)*100,0)</f>
        <v>536.85174404502015</v>
      </c>
      <c r="AA47" s="76">
        <f>SUM(AA45:AA46)</f>
        <v>2638478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80" t="s">
        <v>92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99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80" t="s">
        <v>93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99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80" t="s">
        <v>94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99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80" t="s">
        <v>95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99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80" t="s">
        <v>96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99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>
        <v>28000</v>
      </c>
      <c r="J38" s="8">
        <v>28000</v>
      </c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>
        <v>28000</v>
      </c>
      <c r="X38" s="8"/>
      <c r="Y38" s="8">
        <v>28000</v>
      </c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28000</v>
      </c>
      <c r="J41" s="58">
        <f t="shared" si="3"/>
        <v>28000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28000</v>
      </c>
      <c r="X41" s="58">
        <f t="shared" si="3"/>
        <v>0</v>
      </c>
      <c r="Y41" s="58">
        <f t="shared" si="3"/>
        <v>28000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28000</v>
      </c>
      <c r="J43" s="66">
        <f t="shared" si="4"/>
        <v>28000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28000</v>
      </c>
      <c r="X43" s="66">
        <f t="shared" si="4"/>
        <v>0</v>
      </c>
      <c r="Y43" s="66">
        <f t="shared" si="4"/>
        <v>28000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28000</v>
      </c>
      <c r="J45" s="58">
        <f t="shared" si="5"/>
        <v>28000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28000</v>
      </c>
      <c r="X45" s="58">
        <f t="shared" si="5"/>
        <v>0</v>
      </c>
      <c r="Y45" s="58">
        <f t="shared" si="5"/>
        <v>28000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28000</v>
      </c>
      <c r="J47" s="74">
        <f t="shared" si="6"/>
        <v>28000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28000</v>
      </c>
      <c r="X47" s="74">
        <f t="shared" si="6"/>
        <v>0</v>
      </c>
      <c r="Y47" s="74">
        <f t="shared" si="6"/>
        <v>28000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97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99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17510823</v>
      </c>
      <c r="D24" s="6"/>
      <c r="E24" s="7"/>
      <c r="F24" s="8"/>
      <c r="G24" s="8">
        <v>1106581</v>
      </c>
      <c r="H24" s="8">
        <v>1219206</v>
      </c>
      <c r="I24" s="8">
        <v>412395</v>
      </c>
      <c r="J24" s="8">
        <v>2738182</v>
      </c>
      <c r="K24" s="8">
        <v>721253</v>
      </c>
      <c r="L24" s="8">
        <v>829359</v>
      </c>
      <c r="M24" s="8">
        <v>489322</v>
      </c>
      <c r="N24" s="8">
        <v>2039934</v>
      </c>
      <c r="O24" s="8"/>
      <c r="P24" s="8"/>
      <c r="Q24" s="8"/>
      <c r="R24" s="8"/>
      <c r="S24" s="8"/>
      <c r="T24" s="8"/>
      <c r="U24" s="8"/>
      <c r="V24" s="8"/>
      <c r="W24" s="8">
        <v>4778116</v>
      </c>
      <c r="X24" s="8"/>
      <c r="Y24" s="8">
        <v>4778116</v>
      </c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>
        <v>1241726</v>
      </c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18752549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1106581</v>
      </c>
      <c r="H35" s="35">
        <f t="shared" si="1"/>
        <v>1219206</v>
      </c>
      <c r="I35" s="35">
        <f t="shared" si="1"/>
        <v>412395</v>
      </c>
      <c r="J35" s="35">
        <f t="shared" si="1"/>
        <v>2738182</v>
      </c>
      <c r="K35" s="35">
        <f t="shared" si="1"/>
        <v>721253</v>
      </c>
      <c r="L35" s="35">
        <f t="shared" si="1"/>
        <v>829359</v>
      </c>
      <c r="M35" s="35">
        <f t="shared" si="1"/>
        <v>489322</v>
      </c>
      <c r="N35" s="35">
        <f t="shared" si="1"/>
        <v>2039934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4778116</v>
      </c>
      <c r="X35" s="35">
        <f t="shared" si="1"/>
        <v>0</v>
      </c>
      <c r="Y35" s="35">
        <f t="shared" si="1"/>
        <v>4778116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-18752549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-1106581</v>
      </c>
      <c r="H37" s="48">
        <f t="shared" si="2"/>
        <v>-1219206</v>
      </c>
      <c r="I37" s="48">
        <f t="shared" si="2"/>
        <v>-412395</v>
      </c>
      <c r="J37" s="48">
        <f t="shared" si="2"/>
        <v>-2738182</v>
      </c>
      <c r="K37" s="48">
        <f t="shared" si="2"/>
        <v>-721253</v>
      </c>
      <c r="L37" s="48">
        <f t="shared" si="2"/>
        <v>-829359</v>
      </c>
      <c r="M37" s="48">
        <f t="shared" si="2"/>
        <v>-489322</v>
      </c>
      <c r="N37" s="48">
        <f t="shared" si="2"/>
        <v>-2039934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-4778116</v>
      </c>
      <c r="X37" s="48">
        <f>IF(F21=F35,0,X21-X35)</f>
        <v>0</v>
      </c>
      <c r="Y37" s="48">
        <f t="shared" si="2"/>
        <v>-4778116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-18752549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-1106581</v>
      </c>
      <c r="H41" s="58">
        <f t="shared" si="3"/>
        <v>-1219206</v>
      </c>
      <c r="I41" s="58">
        <f t="shared" si="3"/>
        <v>-412395</v>
      </c>
      <c r="J41" s="58">
        <f t="shared" si="3"/>
        <v>-2738182</v>
      </c>
      <c r="K41" s="58">
        <f t="shared" si="3"/>
        <v>-721253</v>
      </c>
      <c r="L41" s="58">
        <f t="shared" si="3"/>
        <v>-829359</v>
      </c>
      <c r="M41" s="58">
        <f t="shared" si="3"/>
        <v>-489322</v>
      </c>
      <c r="N41" s="58">
        <f t="shared" si="3"/>
        <v>-2039934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-4778116</v>
      </c>
      <c r="X41" s="58">
        <f t="shared" si="3"/>
        <v>0</v>
      </c>
      <c r="Y41" s="58">
        <f t="shared" si="3"/>
        <v>-4778116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-18752549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-1106581</v>
      </c>
      <c r="H43" s="66">
        <f t="shared" si="4"/>
        <v>-1219206</v>
      </c>
      <c r="I43" s="66">
        <f t="shared" si="4"/>
        <v>-412395</v>
      </c>
      <c r="J43" s="66">
        <f t="shared" si="4"/>
        <v>-2738182</v>
      </c>
      <c r="K43" s="66">
        <f t="shared" si="4"/>
        <v>-721253</v>
      </c>
      <c r="L43" s="66">
        <f t="shared" si="4"/>
        <v>-829359</v>
      </c>
      <c r="M43" s="66">
        <f t="shared" si="4"/>
        <v>-489322</v>
      </c>
      <c r="N43" s="66">
        <f t="shared" si="4"/>
        <v>-2039934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-4778116</v>
      </c>
      <c r="X43" s="66">
        <f t="shared" si="4"/>
        <v>0</v>
      </c>
      <c r="Y43" s="66">
        <f t="shared" si="4"/>
        <v>-4778116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-18752549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-1106581</v>
      </c>
      <c r="H45" s="58">
        <f t="shared" si="5"/>
        <v>-1219206</v>
      </c>
      <c r="I45" s="58">
        <f t="shared" si="5"/>
        <v>-412395</v>
      </c>
      <c r="J45" s="58">
        <f t="shared" si="5"/>
        <v>-2738182</v>
      </c>
      <c r="K45" s="58">
        <f t="shared" si="5"/>
        <v>-721253</v>
      </c>
      <c r="L45" s="58">
        <f t="shared" si="5"/>
        <v>-829359</v>
      </c>
      <c r="M45" s="58">
        <f t="shared" si="5"/>
        <v>-489322</v>
      </c>
      <c r="N45" s="58">
        <f t="shared" si="5"/>
        <v>-2039934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-4778116</v>
      </c>
      <c r="X45" s="58">
        <f t="shared" si="5"/>
        <v>0</v>
      </c>
      <c r="Y45" s="58">
        <f t="shared" si="5"/>
        <v>-4778116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-18752549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-1106581</v>
      </c>
      <c r="H47" s="74">
        <f t="shared" si="6"/>
        <v>-1219206</v>
      </c>
      <c r="I47" s="74">
        <f t="shared" si="6"/>
        <v>-412395</v>
      </c>
      <c r="J47" s="74">
        <f t="shared" si="6"/>
        <v>-2738182</v>
      </c>
      <c r="K47" s="74">
        <f t="shared" si="6"/>
        <v>-721253</v>
      </c>
      <c r="L47" s="74">
        <f t="shared" si="6"/>
        <v>-829359</v>
      </c>
      <c r="M47" s="73">
        <f t="shared" si="6"/>
        <v>-489322</v>
      </c>
      <c r="N47" s="73">
        <f t="shared" si="6"/>
        <v>-2039934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-4778116</v>
      </c>
      <c r="X47" s="74">
        <f t="shared" si="6"/>
        <v>0</v>
      </c>
      <c r="Y47" s="74">
        <f t="shared" si="6"/>
        <v>-4778116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EC1F84CAC9BFF41B14DC5F35EA442CF" ma:contentTypeVersion="" ma:contentTypeDescription="Create a new document." ma:contentTypeScope="" ma:versionID="c4b4c50ae403b62878d571ca6d77566f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C263100B-B42B-4099-9092-A2D2EC0730F8}"/>
</file>

<file path=customXml/itemProps2.xml><?xml version="1.0" encoding="utf-8"?>
<ds:datastoreItem xmlns:ds="http://schemas.openxmlformats.org/officeDocument/2006/customXml" ds:itemID="{FE28F263-B926-4747-9A68-DF8CBEEDDB0A}"/>
</file>

<file path=customXml/itemProps3.xml><?xml version="1.0" encoding="utf-8"?>
<ds:datastoreItem xmlns:ds="http://schemas.openxmlformats.org/officeDocument/2006/customXml" ds:itemID="{67999EAB-A4ED-4A71-B256-3CF6F8C434B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28</vt:i4>
      </vt:variant>
      <vt:variant>
        <vt:lpstr>Named Ranges</vt:lpstr>
      </vt:variant>
      <vt:variant>
        <vt:i4>28</vt:i4>
      </vt:variant>
    </vt:vector>
  </HeadingPairs>
  <TitlesOfParts>
    <vt:vector size="56" baseType="lpstr">
      <vt:lpstr>Summary</vt:lpstr>
      <vt:lpstr>LIM331</vt:lpstr>
      <vt:lpstr>LIM332</vt:lpstr>
      <vt:lpstr>LIM333</vt:lpstr>
      <vt:lpstr>LIM334</vt:lpstr>
      <vt:lpstr>LIM335</vt:lpstr>
      <vt:lpstr>DC33</vt:lpstr>
      <vt:lpstr>LIM341</vt:lpstr>
      <vt:lpstr>LIM343</vt:lpstr>
      <vt:lpstr>LIM344</vt:lpstr>
      <vt:lpstr>LIM345</vt:lpstr>
      <vt:lpstr>DC34</vt:lpstr>
      <vt:lpstr>LIM351</vt:lpstr>
      <vt:lpstr>LIM353</vt:lpstr>
      <vt:lpstr>LIM354</vt:lpstr>
      <vt:lpstr>LIM355</vt:lpstr>
      <vt:lpstr>DC35</vt:lpstr>
      <vt:lpstr>LIM361</vt:lpstr>
      <vt:lpstr>LIM362</vt:lpstr>
      <vt:lpstr>LIM366</vt:lpstr>
      <vt:lpstr>LIM367</vt:lpstr>
      <vt:lpstr>LIM368</vt:lpstr>
      <vt:lpstr>DC36</vt:lpstr>
      <vt:lpstr>LIM471</vt:lpstr>
      <vt:lpstr>LIM472</vt:lpstr>
      <vt:lpstr>LIM473</vt:lpstr>
      <vt:lpstr>LIM476</vt:lpstr>
      <vt:lpstr>DC47</vt:lpstr>
      <vt:lpstr>'DC33'!Print_Area</vt:lpstr>
      <vt:lpstr>'DC34'!Print_Area</vt:lpstr>
      <vt:lpstr>'DC35'!Print_Area</vt:lpstr>
      <vt:lpstr>'DC36'!Print_Area</vt:lpstr>
      <vt:lpstr>'DC47'!Print_Area</vt:lpstr>
      <vt:lpstr>'LIM331'!Print_Area</vt:lpstr>
      <vt:lpstr>'LIM332'!Print_Area</vt:lpstr>
      <vt:lpstr>'LIM333'!Print_Area</vt:lpstr>
      <vt:lpstr>'LIM334'!Print_Area</vt:lpstr>
      <vt:lpstr>'LIM335'!Print_Area</vt:lpstr>
      <vt:lpstr>'LIM341'!Print_Area</vt:lpstr>
      <vt:lpstr>'LIM343'!Print_Area</vt:lpstr>
      <vt:lpstr>'LIM344'!Print_Area</vt:lpstr>
      <vt:lpstr>'LIM345'!Print_Area</vt:lpstr>
      <vt:lpstr>'LIM351'!Print_Area</vt:lpstr>
      <vt:lpstr>'LIM353'!Print_Area</vt:lpstr>
      <vt:lpstr>'LIM354'!Print_Area</vt:lpstr>
      <vt:lpstr>'LIM355'!Print_Area</vt:lpstr>
      <vt:lpstr>'LIM361'!Print_Area</vt:lpstr>
      <vt:lpstr>'LIM362'!Print_Area</vt:lpstr>
      <vt:lpstr>'LIM366'!Print_Area</vt:lpstr>
      <vt:lpstr>'LIM367'!Print_Area</vt:lpstr>
      <vt:lpstr>'LIM368'!Print_Area</vt:lpstr>
      <vt:lpstr>'LIM471'!Print_Area</vt:lpstr>
      <vt:lpstr>'LIM472'!Print_Area</vt:lpstr>
      <vt:lpstr>'LIM473'!Print_Area</vt:lpstr>
      <vt:lpstr>'LIM476'!Print_Area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Kgothatso Matlala</dc:creator>
  <cp:lastModifiedBy>Kgothatso Matlala</cp:lastModifiedBy>
  <dcterms:created xsi:type="dcterms:W3CDTF">2022-03-10T10:10:59Z</dcterms:created>
  <dcterms:modified xsi:type="dcterms:W3CDTF">2022-03-10T10:12:28Z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0x0101000EC1F84CAC9BFF41B14DC5F35EA442CF</vt:lpwstr>
  </property>
</Properties>
</file>